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ПАСПОРТ 2021" sheetId="1" r:id="rId1"/>
  </sheets>
  <calcPr calcId="124519"/>
</workbook>
</file>

<file path=xl/calcChain.xml><?xml version="1.0" encoding="utf-8"?>
<calcChain xmlns="http://schemas.openxmlformats.org/spreadsheetml/2006/main">
  <c r="N123" i="1"/>
  <c r="N124"/>
  <c r="N125"/>
  <c r="N117"/>
  <c r="N118"/>
  <c r="N119"/>
  <c r="N120"/>
  <c r="N121"/>
  <c r="N122"/>
  <c r="N116"/>
  <c r="N104"/>
  <c r="N105"/>
  <c r="N106"/>
  <c r="N107"/>
  <c r="N108"/>
  <c r="N103"/>
  <c r="N79"/>
  <c r="N78"/>
  <c r="N76"/>
  <c r="N28"/>
  <c r="N29"/>
  <c r="N30"/>
  <c r="N31"/>
  <c r="N32"/>
  <c r="N33"/>
  <c r="N34"/>
  <c r="N35"/>
  <c r="N36"/>
  <c r="N37"/>
  <c r="N38"/>
  <c r="N39"/>
  <c r="N40"/>
  <c r="N41"/>
  <c r="N42"/>
  <c r="N43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2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7"/>
  <c r="S124"/>
  <c r="S117"/>
  <c r="S118"/>
  <c r="S120"/>
  <c r="S121"/>
  <c r="S122"/>
  <c r="S116"/>
  <c r="S103"/>
  <c r="S45"/>
  <c r="S46"/>
  <c r="S48"/>
  <c r="S49"/>
  <c r="S50"/>
  <c r="S51"/>
  <c r="S52"/>
  <c r="S53"/>
  <c r="S55"/>
  <c r="S56"/>
  <c r="S57"/>
  <c r="S58"/>
  <c r="S59"/>
  <c r="S60"/>
  <c r="S61"/>
  <c r="S28"/>
  <c r="S29"/>
  <c r="S30"/>
  <c r="S31"/>
  <c r="S32"/>
  <c r="S33"/>
  <c r="S34"/>
  <c r="S35"/>
  <c r="S36"/>
  <c r="S37"/>
  <c r="S38"/>
  <c r="S40"/>
  <c r="S41"/>
  <c r="S42"/>
  <c r="S43"/>
  <c r="S27"/>
  <c r="S15"/>
  <c r="S16"/>
  <c r="S17"/>
  <c r="S18"/>
  <c r="S19"/>
  <c r="S20"/>
  <c r="S21"/>
  <c r="S22"/>
  <c r="S23"/>
  <c r="S24"/>
  <c r="S25"/>
  <c r="S8"/>
  <c r="S9"/>
  <c r="S10"/>
  <c r="S11"/>
  <c r="S12"/>
  <c r="S13"/>
  <c r="S14"/>
  <c r="S7"/>
  <c r="R63" l="1"/>
  <c r="R62" s="1"/>
  <c r="S62" s="1"/>
  <c r="R55"/>
  <c r="R49"/>
  <c r="R41"/>
  <c r="R37"/>
  <c r="R29"/>
  <c r="R77"/>
  <c r="R76" s="1"/>
  <c r="S76" s="1"/>
  <c r="R109"/>
  <c r="R108" s="1"/>
  <c r="S108" s="1"/>
  <c r="T108" l="1"/>
  <c r="I109"/>
  <c r="R105"/>
  <c r="I77"/>
  <c r="J63"/>
  <c r="K63"/>
  <c r="L63"/>
  <c r="M63"/>
  <c r="N63"/>
  <c r="O63"/>
  <c r="P63"/>
  <c r="Q63"/>
  <c r="I63"/>
  <c r="T55"/>
  <c r="R46"/>
  <c r="T41"/>
  <c r="T27"/>
  <c r="T28"/>
  <c r="T29"/>
  <c r="T30"/>
  <c r="T31"/>
  <c r="T32"/>
  <c r="T33"/>
  <c r="T34"/>
  <c r="T35"/>
  <c r="T36"/>
  <c r="T37"/>
  <c r="T38"/>
  <c r="T40"/>
  <c r="T42"/>
  <c r="T43"/>
  <c r="T45"/>
  <c r="T49"/>
  <c r="T50"/>
  <c r="T51"/>
  <c r="T52"/>
  <c r="T53"/>
  <c r="T56"/>
  <c r="T57"/>
  <c r="T58"/>
  <c r="T59"/>
  <c r="T60"/>
  <c r="T61"/>
  <c r="T62"/>
  <c r="T76"/>
  <c r="T78"/>
  <c r="T103"/>
  <c r="T106"/>
  <c r="T107"/>
  <c r="T116"/>
  <c r="T120"/>
  <c r="T121"/>
  <c r="T8"/>
  <c r="T9"/>
  <c r="T10"/>
  <c r="T11"/>
  <c r="T12"/>
  <c r="T13"/>
  <c r="T14"/>
  <c r="T15"/>
  <c r="T16"/>
  <c r="T17"/>
  <c r="T18"/>
  <c r="T19"/>
  <c r="T20"/>
  <c r="T21"/>
  <c r="T22"/>
  <c r="T24"/>
  <c r="T25"/>
  <c r="T7"/>
  <c r="R123" l="1"/>
  <c r="T123" l="1"/>
  <c r="S123"/>
</calcChain>
</file>

<file path=xl/sharedStrings.xml><?xml version="1.0" encoding="utf-8"?>
<sst xmlns="http://schemas.openxmlformats.org/spreadsheetml/2006/main" count="260" uniqueCount="232">
  <si>
    <t>Анализ бюджета МО "Красногорский район" по вопросам местного значения на 2019-2021 годы</t>
  </si>
  <si>
    <t/>
  </si>
  <si>
    <t>тыс.руб.</t>
  </si>
  <si>
    <t>№ п\п</t>
  </si>
  <si>
    <t>ПОКАЗАТЕЛИ</t>
  </si>
  <si>
    <t>2019 год</t>
  </si>
  <si>
    <t>2020 год</t>
  </si>
  <si>
    <t>2021 год</t>
  </si>
  <si>
    <t>Согласовано на совещаниии в августе 2019 года (на 2019 год)</t>
  </si>
  <si>
    <t>Утверждено решением о бюджете на 2019 год (первоначальный план)</t>
  </si>
  <si>
    <t>Уточненный план на 2019 год</t>
  </si>
  <si>
    <t>Исполнено за 2019 год</t>
  </si>
  <si>
    <t>Разница между исполнено за 2019 год и согласовано на совещании в августе 2019 года</t>
  </si>
  <si>
    <t>Согласовано на совещаниии в августе 2019 года (на 2020 год)</t>
  </si>
  <si>
    <t>Утверждено решением о бюджете на 2020 год (первоначальный план)</t>
  </si>
  <si>
    <t>Утверждено решением о бюджете на 2020 год (уточненный план на 01.10.2020 год)</t>
  </si>
  <si>
    <t>Исполнено на 01.10.2020 год</t>
  </si>
  <si>
    <t>Оценка исполнения в 2020 году по данным МО</t>
  </si>
  <si>
    <t>Оценка исполнения в 2020 году по данным МФ УР</t>
  </si>
  <si>
    <t>Разница между оценкой исполнения в 2020 году по данным МФ УР и оценкой исполнения в 2020 году по данным МО</t>
  </si>
  <si>
    <t>Темп роста первоначального плана на 2020 год к исполнению 2019 года, %</t>
  </si>
  <si>
    <t>Прогноз по данным МО</t>
  </si>
  <si>
    <t>1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</si>
  <si>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</si>
  <si>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</si>
  <si>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</si>
  <si>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</si>
  <si>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</si>
  <si>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</si>
  <si>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</si>
  <si>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</si>
  <si>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</si>
  <si>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</si>
  <si>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</si>
  <si>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</si>
  <si>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</si>
  <si>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</si>
  <si>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</si>
  <si>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</si>
  <si>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</si>
  <si>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</si>
  <si>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ДОХОДЫ БЮДЖЕТА</t>
  </si>
  <si>
    <t>НАЛОГОВЫЕ И НЕНАЛОГОВЫЕ ДОХОДЫ</t>
  </si>
  <si>
    <t>2</t>
  </si>
  <si>
    <t>НАЛОГОВЫЕ ДОХОДЫ</t>
  </si>
  <si>
    <t>2.1</t>
  </si>
  <si>
    <t>Налог на доходы физических лиц</t>
  </si>
  <si>
    <t>2.2</t>
  </si>
  <si>
    <t>Акцизы на нефтепродукты</t>
  </si>
  <si>
    <t>2.3</t>
  </si>
  <si>
    <t>Налоги на совокупный доход</t>
  </si>
  <si>
    <t>2.4</t>
  </si>
  <si>
    <t>Налог на имущество физических лиц</t>
  </si>
  <si>
    <t>2.5</t>
  </si>
  <si>
    <t>Земельный налог</t>
  </si>
  <si>
    <t>3</t>
  </si>
  <si>
    <t>НЕНАЛОГОВЫЕ ДОХОДЫ</t>
  </si>
  <si>
    <t>3.1</t>
  </si>
  <si>
    <t>Доходы от использования имущества, находящегося в муниципальной собственности</t>
  </si>
  <si>
    <t>3.2</t>
  </si>
  <si>
    <t>Плата за негативное воздействие на окружающую среду</t>
  </si>
  <si>
    <t>3.3</t>
  </si>
  <si>
    <t>Доходы от продажи материальных и нематериальных активов</t>
  </si>
  <si>
    <t>БЕЗВОЗМЕЗДНЫЕ ПОСТУПЛЕНИЯ</t>
  </si>
  <si>
    <t>4.1</t>
  </si>
  <si>
    <t>Дотации, в т.ч.</t>
  </si>
  <si>
    <t>4.1.1</t>
  </si>
  <si>
    <t>на выравнивание бюджетной обеспеченности</t>
  </si>
  <si>
    <t>4.1.2</t>
  </si>
  <si>
    <t>на поддержку мер по обеспечению сбалансированности бюджетов</t>
  </si>
  <si>
    <t>4.2</t>
  </si>
  <si>
    <t>Субвенция по расчету и предоставлению дотаций поселениям за счет средств бюджета УР</t>
  </si>
  <si>
    <t>4.3</t>
  </si>
  <si>
    <t>Иной межбюджетный трансферт на частичную компенсацию дополнительных расходов на повышение оплаты труда работников бюджетной сферы</t>
  </si>
  <si>
    <t>4.4</t>
  </si>
  <si>
    <t>Прочие доходы</t>
  </si>
  <si>
    <t>ИТОГО ДОХОДОВ</t>
  </si>
  <si>
    <t>РАСХОДЫ БЮДЖЕТА</t>
  </si>
  <si>
    <t>6.1</t>
  </si>
  <si>
    <t>Заработная плата и начисления на нее (КОСГУ 211,213) с учетом расходов автономных, бюджетных и казенных учреждений</t>
  </si>
  <si>
    <t>6.2</t>
  </si>
  <si>
    <t>Оплата коммунальных услуг (КОСГУ 223) с учетом расходов автономных, бюджетных и казенных учреждений</t>
  </si>
  <si>
    <t>6.3</t>
  </si>
  <si>
    <t>КОСГУ 340 (расходы на питание только за счет бюджета, без учета родительской платы) с учетом автономных, бюджетных и казенных учреждений</t>
  </si>
  <si>
    <t>6.3.1</t>
  </si>
  <si>
    <t>6.3.2</t>
  </si>
  <si>
    <t>6.3.3</t>
  </si>
  <si>
    <t>6.3.4</t>
  </si>
  <si>
    <t>6.3.5</t>
  </si>
  <si>
    <t>6.3.6</t>
  </si>
  <si>
    <t>питание в казенных учреждениях</t>
  </si>
  <si>
    <t>6.3.6.1</t>
  </si>
  <si>
    <t>питание в дошкольных учреждениях (родительская плата)</t>
  </si>
  <si>
    <t>6.4</t>
  </si>
  <si>
    <t>КОСГУ 290 (уплата налогов: налог на имущество, земельный налог) с учетом расходов автономных, бюджетных и казенных учреждений</t>
  </si>
  <si>
    <t>6.4.1</t>
  </si>
  <si>
    <t>земельный налог</t>
  </si>
  <si>
    <t>6.4.2</t>
  </si>
  <si>
    <t>налог на имущество</t>
  </si>
  <si>
    <t>6.4.3</t>
  </si>
  <si>
    <t>прочие налоги</t>
  </si>
  <si>
    <t>6.5</t>
  </si>
  <si>
    <t>Социальное обеспечение(КОСГУ 260: ЕДВ на проезд пенсионерам, Почетные граждане, доплаты к пенсиям муниципальным служащим) с учетом расходов автономных, бюджетных и казенных учреждений</t>
  </si>
  <si>
    <t>6.5.1</t>
  </si>
  <si>
    <t>возмещение расходов по оплате коммунальных услуг работникам учреждений, проживающим и работающим в сельских населенных пунктах</t>
  </si>
  <si>
    <t>6.5.2</t>
  </si>
  <si>
    <t>6.5.4</t>
  </si>
  <si>
    <t>8.1</t>
  </si>
  <si>
    <t>Расходы на обслуживание муниципального  долга (КОСГУ 231)</t>
  </si>
  <si>
    <t>8.2.1</t>
  </si>
  <si>
    <t>прочие выплаты по заработной плате (КОСГУ 212)</t>
  </si>
  <si>
    <t>8.2.1.1</t>
  </si>
  <si>
    <t>обеспечение депутатской деятельности</t>
  </si>
  <si>
    <t>8.2.1.2</t>
  </si>
  <si>
    <t>командировочные (суточные)</t>
  </si>
  <si>
    <t>8.2.2</t>
  </si>
  <si>
    <t>услуги связи (КОСГУ 221)</t>
  </si>
  <si>
    <t>8.2.2.1</t>
  </si>
  <si>
    <t>услуги связи</t>
  </si>
  <si>
    <t>8.2.2.2</t>
  </si>
  <si>
    <t>почтовые расходы</t>
  </si>
  <si>
    <t>8.2.2.3</t>
  </si>
  <si>
    <t>обслуживание интернета</t>
  </si>
  <si>
    <t>8.2.2.4</t>
  </si>
  <si>
    <t>прочие по 221</t>
  </si>
  <si>
    <t>8.2.3</t>
  </si>
  <si>
    <t>транспортные услуги (КОСГУ 222)</t>
  </si>
  <si>
    <t>8.2.5</t>
  </si>
  <si>
    <t>Увеличение стоимости мат.запасов (КОСГУ 340 без расходов на питание: ГСМ, канцелярские товары, мягкий инвентарь)</t>
  </si>
  <si>
    <t>8.2.5.1</t>
  </si>
  <si>
    <t>медикаменты</t>
  </si>
  <si>
    <t>8.2.5.2</t>
  </si>
  <si>
    <t>оплата горюче-смазочных материалов</t>
  </si>
  <si>
    <t>8.2.5.3</t>
  </si>
  <si>
    <t>приобретение котельно-печного топлива для отопления учреждений бюджетной сферы</t>
  </si>
  <si>
    <t>8.2.5.4</t>
  </si>
  <si>
    <t>прочие по 340 статье</t>
  </si>
  <si>
    <t>8.2.6</t>
  </si>
  <si>
    <t>Финансирование автономных учреждений без учета расходов на заработную плату и начисления на нее, оплату коммунальных услуг, питания и расходов на уплату налогов</t>
  </si>
  <si>
    <t>8.3</t>
  </si>
  <si>
    <t>8.3.1</t>
  </si>
  <si>
    <t>работы, услуги по содержанию имущества (КОСГУ 225: капремонт школ, текущий ремонт ДДУ,  тех обслуживание зданий, лифтов, опрессовка)</t>
  </si>
  <si>
    <t>8.3.2</t>
  </si>
  <si>
    <t>прочие работы и услуги (КОСГУ 226: медосмотр, аттестация рабочих мест, лицензионное программное обеспечение)</t>
  </si>
  <si>
    <t>8.3.2.1</t>
  </si>
  <si>
    <t>медосмотр педагогических работников</t>
  </si>
  <si>
    <t>8.3.2.2</t>
  </si>
  <si>
    <t>возмещение расходов связанных со служебной командировкой</t>
  </si>
  <si>
    <t>8.3.3</t>
  </si>
  <si>
    <t>страхование (КОСГУ 227: услуги по страхованию имущества, гражданской ответственности и здоровья)</t>
  </si>
  <si>
    <t>8.3.4</t>
  </si>
  <si>
    <t>услуги, работы для целей капитальных вложений (КОСГУ 228)</t>
  </si>
  <si>
    <t>8.3.6</t>
  </si>
  <si>
    <t>безвозмездные перечисления организациям (КОСГУ 240: государственным и муниципальным предприятиям; перечисления организациям, за исключением государственных и муниципальных предприятий)</t>
  </si>
  <si>
    <t>8.3.6.1</t>
  </si>
  <si>
    <t>персонифицированное финансирование дополнительного образования</t>
  </si>
  <si>
    <t>8.3.6.2</t>
  </si>
  <si>
    <t>8.3.8</t>
  </si>
  <si>
    <t>прочие расходы (КОСГУ 290: судебные издержки, гранты и др.)</t>
  </si>
  <si>
    <t>8.3.9</t>
  </si>
  <si>
    <t>расходы в рамках МЧС</t>
  </si>
  <si>
    <t>8.3.10</t>
  </si>
  <si>
    <t>расходы на подготовку муниципальных учреждений социальной сферы к отопительному сезону, новому учебному году и выполнению требований по лицензированию за счет средств бюджета Удмуртской Республики</t>
  </si>
  <si>
    <t>10.1</t>
  </si>
  <si>
    <t>Увеличение стоимости основных средств  (КОСГУ 310: строительство социального жилья, приобретение жилых помещений по решениям судов, ограждение школ)</t>
  </si>
  <si>
    <t>10.2</t>
  </si>
  <si>
    <t>КОСГУ 530 (увеличение стоимости акций и иных форм участия в капитале)</t>
  </si>
  <si>
    <t>10.5</t>
  </si>
  <si>
    <t>10.6</t>
  </si>
  <si>
    <t>Расходы на благоустройство</t>
  </si>
  <si>
    <t>10.7</t>
  </si>
  <si>
    <t>ИТОГО РАСХОДОВ</t>
  </si>
  <si>
    <t>Дефицит("-")/профицит("+") средств на решение вопросов местного значения</t>
  </si>
  <si>
    <t>Остатки собственных средств на начало года</t>
  </si>
  <si>
    <t>ПРОЕКТ 2021 Г. К УТВЕРЖДЕНИЮ</t>
  </si>
  <si>
    <t>Темп роста проекта на 2021 год к первоначальному плану 2020 г %</t>
  </si>
  <si>
    <t>прочие 240 (перечисление НКО)</t>
  </si>
  <si>
    <t>прочее питание (софинансирование)</t>
  </si>
  <si>
    <t>пенсии, пособия: доплаты к пенсиям муниципальным служащим (114,6 т. руб)</t>
  </si>
  <si>
    <t>КОСГУ 260 (софинансирование приобретения жилья)</t>
  </si>
  <si>
    <t>взносы на кап ремонт многоквартирных домов</t>
  </si>
  <si>
    <t>ремонт муниципального имущества</t>
  </si>
  <si>
    <t>обслуживание охранно-пожарной сигнализации</t>
  </si>
  <si>
    <t>содержание имущества (обслуживание оргтехники)</t>
  </si>
  <si>
    <t>техобслуживание и ремонт автомобилей</t>
  </si>
  <si>
    <t>техобслуживание и ремонт сетей газораспределения</t>
  </si>
  <si>
    <t>софинансирование из мест. бюджета на содержание школьных автобусных маршрутов</t>
  </si>
  <si>
    <t>гарантийное обслуживание теплосчетчиков</t>
  </si>
  <si>
    <t>предрейсовые осмотры</t>
  </si>
  <si>
    <t>оформление муниципального имущества</t>
  </si>
  <si>
    <t>программа энергосбережения (софинансирование)</t>
  </si>
  <si>
    <t>специальная оценка условий труда ( СОУТ)</t>
  </si>
  <si>
    <t>сопровождение программ</t>
  </si>
  <si>
    <t>приобретение программ</t>
  </si>
  <si>
    <t>публикация информационных материалов в СМИ</t>
  </si>
  <si>
    <t>охрана помещения здания Администрации</t>
  </si>
  <si>
    <t>повышение квалификации участие в семинарах</t>
  </si>
  <si>
    <t>радиовещание на радио "Моя Удмуртия" и блоки новостей о местных районных событиях</t>
  </si>
  <si>
    <t>Проведение районных мероприятий (День пожилых людей,День ракботников с/х, День государственности,обновление районной Доски Почета)</t>
  </si>
  <si>
    <t>изгот бланков,статинформация, изготовление ЭЦП,изготовление грамот</t>
  </si>
  <si>
    <t>подписка</t>
  </si>
  <si>
    <t>Софинансирование мероприятий из бюджета МО в соответствии с заключенными соглашениями  (внесение изменений в Генпланы территорий, программа энергосбережения, ПИР по капвложениям)</t>
  </si>
  <si>
    <t>первичные меры пожарной безопасности(сельские поселения)</t>
  </si>
  <si>
    <t>услуги по содержанию муниц водопроводных сетей</t>
  </si>
  <si>
    <t>изготовление печатей,штампов</t>
  </si>
  <si>
    <t>ремонт по предписаниям</t>
  </si>
  <si>
    <t>договора гражданско-правового характера</t>
  </si>
  <si>
    <t>трудоустройство школьников</t>
  </si>
  <si>
    <t>гигиеническая аттестация , исследования пищевых продуктов</t>
  </si>
  <si>
    <t>обслуживание тревожной кнопки в школах</t>
  </si>
  <si>
    <t xml:space="preserve">Резервный фонд </t>
  </si>
  <si>
    <t xml:space="preserve">Прочие сборы,  кубки, грамоты, призы, открытки и др. </t>
  </si>
  <si>
    <t xml:space="preserve">исполнение судебных решений                                                                                                                     </t>
  </si>
  <si>
    <t>представительские</t>
  </si>
  <si>
    <t>членские взносу Совету МО УР</t>
  </si>
  <si>
    <t>муниципальные программы (Профилактика правонарушений-50,0; экстремизм и терроризм-10,0; противодействие злоупотреблению наркотиками-10,0; предпринимательсво-10,0; защита прав потребителей-10,0)</t>
  </si>
  <si>
    <t>СПОРТ</t>
  </si>
  <si>
    <t>Проект "Точка Роста"</t>
  </si>
  <si>
    <t>Софинансирование физ-ра и спорт</t>
  </si>
  <si>
    <t>РАСШИФРОВКА СТАТЬИ 290</t>
  </si>
  <si>
    <t>РАСШИФРОВКА СТАТЬИ 226</t>
  </si>
  <si>
    <t>РАСШИФРОВКА СТАТЬИ 225</t>
  </si>
  <si>
    <t>Темп роста проекта 2021 г к ожидаемому исполнению 2020 г %</t>
  </si>
  <si>
    <t>Отклонение оценки 2020г МО от уточненного плана 2020 г</t>
  </si>
  <si>
    <t>питание в дошкольных учреждениях за счет средств бюджета (35 руб*161 день*387 детей)</t>
  </si>
  <si>
    <t>питание в интернатах при школах (21 руб*16 детей)</t>
  </si>
  <si>
    <t>питание в группах продленного дня (12 руб*316 детей)</t>
  </si>
  <si>
    <t>меры соцподдержки многодетных семей по снижению родплаты на 50% (92 ребенка)</t>
  </si>
  <si>
    <t>Дорожный фонд ( на поселения 4161,0)</t>
  </si>
  <si>
    <t>Проведение районных мероприятий (День пожилых людей-30,0 т.р. смотры-конкурсы в с/х-160,0 т.р.; Торжественный прием в честь 8 Марта-6,0 т.р.; День памяти жертв радиационной аварии-5,0 т.р.; почетные граждане-22,0 т.р.; мероприятия с семьями-5,0т.р.; День молодежи-2,0 т.р.; День государственности 10,0 т. р., обновление районной Доски Почета 10,0 т. р., )</t>
  </si>
  <si>
    <t>Прочие расходы переселение из ветхого жилья 63,6, городская среда 31,4, инициативное бюджетирование поселениям 419,0</t>
  </si>
  <si>
    <t>Справочно 9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</si>
</sst>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top" wrapText="1"/>
    </xf>
    <xf numFmtId="0" fontId="1" fillId="0" borderId="0"/>
    <xf numFmtId="0" fontId="1" fillId="0" borderId="0"/>
    <xf numFmtId="0" fontId="1" fillId="0" borderId="0"/>
  </cellStyleXfs>
  <cellXfs count="49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vertical="top" wrapText="1"/>
    </xf>
    <xf numFmtId="164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3" fillId="3" borderId="1" xfId="0" applyFont="1" applyFill="1" applyBorder="1" applyAlignment="1">
      <alignment horizontal="center" vertical="top" wrapText="1"/>
    </xf>
    <xf numFmtId="164" fontId="3" fillId="3" borderId="1" xfId="0" applyNumberFormat="1" applyFont="1" applyFill="1" applyBorder="1" applyAlignment="1">
      <alignment vertical="top" wrapText="1"/>
    </xf>
    <xf numFmtId="0" fontId="0" fillId="2" borderId="1" xfId="0" applyFont="1" applyFill="1" applyBorder="1" applyAlignment="1">
      <alignment horizontal="center" vertical="top" wrapText="1"/>
    </xf>
    <xf numFmtId="164" fontId="0" fillId="2" borderId="1" xfId="0" applyNumberFormat="1" applyFont="1" applyFill="1" applyBorder="1" applyAlignment="1">
      <alignment vertical="top" wrapText="1"/>
    </xf>
    <xf numFmtId="164" fontId="0" fillId="3" borderId="1" xfId="0" applyNumberFormat="1" applyFont="1" applyFill="1" applyBorder="1" applyAlignment="1">
      <alignment vertical="top" wrapText="1"/>
    </xf>
    <xf numFmtId="164" fontId="0" fillId="4" borderId="1" xfId="0" applyNumberFormat="1" applyFont="1" applyFill="1" applyBorder="1" applyAlignment="1">
      <alignment vertical="top" wrapText="1"/>
    </xf>
    <xf numFmtId="0" fontId="0" fillId="5" borderId="1" xfId="0" applyFont="1" applyFill="1" applyBorder="1" applyAlignment="1">
      <alignment horizontal="center" vertical="top" wrapText="1"/>
    </xf>
    <xf numFmtId="164" fontId="0" fillId="5" borderId="1" xfId="0" applyNumberFormat="1" applyFont="1" applyFill="1" applyBorder="1" applyAlignment="1">
      <alignment vertical="top" wrapText="1"/>
    </xf>
    <xf numFmtId="164" fontId="3" fillId="5" borderId="1" xfId="0" applyNumberFormat="1" applyFont="1" applyFill="1" applyBorder="1" applyAlignment="1">
      <alignment vertical="top" wrapText="1"/>
    </xf>
    <xf numFmtId="0" fontId="0" fillId="5" borderId="0" xfId="0" applyFont="1" applyFill="1" applyAlignment="1">
      <alignment vertical="top" wrapText="1"/>
    </xf>
    <xf numFmtId="0" fontId="0" fillId="6" borderId="1" xfId="0" applyFont="1" applyFill="1" applyBorder="1" applyAlignment="1">
      <alignment horizontal="center" vertical="top" wrapText="1"/>
    </xf>
    <xf numFmtId="164" fontId="0" fillId="6" borderId="1" xfId="0" applyNumberFormat="1" applyFont="1" applyFill="1" applyBorder="1" applyAlignment="1">
      <alignment vertical="top" wrapText="1"/>
    </xf>
    <xf numFmtId="164" fontId="3" fillId="6" borderId="1" xfId="0" applyNumberFormat="1" applyFont="1" applyFill="1" applyBorder="1" applyAlignment="1">
      <alignment vertical="top" wrapText="1"/>
    </xf>
    <xf numFmtId="0" fontId="0" fillId="6" borderId="0" xfId="0" applyFont="1" applyFill="1" applyAlignment="1">
      <alignment vertical="top" wrapText="1"/>
    </xf>
    <xf numFmtId="0" fontId="5" fillId="6" borderId="1" xfId="0" applyFont="1" applyFill="1" applyBorder="1" applyAlignment="1">
      <alignment horizontal="center" vertical="top" wrapText="1"/>
    </xf>
    <xf numFmtId="164" fontId="0" fillId="7" borderId="1" xfId="0" applyNumberFormat="1" applyFont="1" applyFill="1" applyBorder="1" applyAlignment="1">
      <alignment vertical="top" wrapText="1"/>
    </xf>
    <xf numFmtId="0" fontId="5" fillId="5" borderId="1" xfId="0" applyFont="1" applyFill="1" applyBorder="1" applyAlignment="1">
      <alignment horizontal="center" vertical="top" wrapText="1"/>
    </xf>
    <xf numFmtId="0" fontId="6" fillId="0" borderId="3" xfId="1" applyFont="1" applyFill="1" applyBorder="1" applyAlignment="1" applyProtection="1">
      <alignment horizontal="center" vertical="top" wrapText="1"/>
      <protection locked="0"/>
    </xf>
    <xf numFmtId="0" fontId="6" fillId="0" borderId="3" xfId="1" applyFont="1" applyBorder="1" applyAlignment="1" applyProtection="1">
      <alignment horizontal="left" vertical="top" wrapText="1"/>
      <protection locked="0"/>
    </xf>
    <xf numFmtId="0" fontId="6" fillId="0" borderId="3" xfId="3" applyFont="1" applyBorder="1" applyAlignment="1" applyProtection="1">
      <alignment horizontal="center" vertical="top" wrapText="1"/>
      <protection locked="0"/>
    </xf>
    <xf numFmtId="0" fontId="5" fillId="0" borderId="1" xfId="0" applyFont="1" applyFill="1" applyBorder="1" applyAlignment="1">
      <alignment vertical="top" wrapText="1"/>
    </xf>
    <xf numFmtId="0" fontId="6" fillId="0" borderId="3" xfId="1" applyFont="1" applyFill="1" applyBorder="1" applyAlignment="1" applyProtection="1">
      <alignment horizontal="center" vertical="top"/>
      <protection locked="0"/>
    </xf>
    <xf numFmtId="0" fontId="6" fillId="0" borderId="3" xfId="3" applyFont="1" applyFill="1" applyBorder="1" applyAlignment="1" applyProtection="1">
      <alignment horizontal="center" vertical="top" wrapText="1"/>
      <protection locked="0"/>
    </xf>
    <xf numFmtId="0" fontId="7" fillId="0" borderId="1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0" fillId="6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0" fillId="5" borderId="1" xfId="0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</cellXfs>
  <cellStyles count="4">
    <cellStyle name="Обычный" xfId="0" builtinId="0"/>
    <cellStyle name="Обычный 10" xfId="1"/>
    <cellStyle name="Обычный 10 2" xfId="3"/>
    <cellStyle name="Обычный 10 9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125"/>
  <sheetViews>
    <sheetView tabSelected="1" workbookViewId="0">
      <selection activeCell="Q3" sqref="Q3:T3"/>
    </sheetView>
  </sheetViews>
  <sheetFormatPr defaultRowHeight="13.2"/>
  <cols>
    <col min="1" max="1" width="7.44140625" customWidth="1"/>
    <col min="2" max="2" width="43" customWidth="1"/>
    <col min="3" max="5" width="15.33203125" hidden="1" customWidth="1"/>
    <col min="6" max="6" width="11.33203125" customWidth="1"/>
    <col min="7" max="8" width="15.33203125" hidden="1" customWidth="1"/>
    <col min="9" max="9" width="11.6640625" customWidth="1"/>
    <col min="10" max="10" width="10.44140625" customWidth="1"/>
    <col min="11" max="11" width="10.33203125" customWidth="1"/>
    <col min="12" max="12" width="10.6640625" customWidth="1"/>
    <col min="13" max="13" width="15.33203125" hidden="1" customWidth="1"/>
    <col min="14" max="14" width="11.109375" customWidth="1"/>
    <col min="15" max="15" width="15.33203125" hidden="1" customWidth="1"/>
    <col min="16" max="16" width="8.44140625" customWidth="1"/>
    <col min="17" max="17" width="12.77734375" customWidth="1"/>
    <col min="18" max="18" width="13.109375" customWidth="1"/>
    <col min="19" max="19" width="12.33203125" customWidth="1"/>
    <col min="20" max="20" width="9.44140625" customWidth="1"/>
    <col min="21" max="48" width="9.33203125" style="27"/>
  </cols>
  <sheetData>
    <row r="1" spans="1:48" ht="22.65" customHeight="1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</row>
    <row r="2" spans="1:48" ht="14.4" customHeight="1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2" t="s">
        <v>1</v>
      </c>
      <c r="L2" s="1" t="s">
        <v>1</v>
      </c>
      <c r="M2" s="1" t="s">
        <v>1</v>
      </c>
      <c r="N2" s="1" t="s">
        <v>1</v>
      </c>
      <c r="O2" s="1" t="s">
        <v>1</v>
      </c>
      <c r="P2" s="1" t="s">
        <v>1</v>
      </c>
      <c r="Q2" s="3" t="s">
        <v>1</v>
      </c>
      <c r="R2" s="3" t="s">
        <v>1</v>
      </c>
      <c r="S2" s="3" t="s">
        <v>231</v>
      </c>
      <c r="T2" s="3" t="s">
        <v>2</v>
      </c>
    </row>
    <row r="3" spans="1:48" ht="14.4" customHeight="1">
      <c r="A3" s="45" t="s">
        <v>3</v>
      </c>
      <c r="B3" s="45" t="s">
        <v>4</v>
      </c>
      <c r="C3" s="47" t="s">
        <v>5</v>
      </c>
      <c r="D3" s="47"/>
      <c r="E3" s="47"/>
      <c r="F3" s="47"/>
      <c r="G3" s="47"/>
      <c r="H3" s="48" t="s">
        <v>6</v>
      </c>
      <c r="I3" s="48"/>
      <c r="J3" s="48"/>
      <c r="K3" s="48"/>
      <c r="L3" s="48"/>
      <c r="M3" s="48"/>
      <c r="N3" s="48"/>
      <c r="O3" s="48"/>
      <c r="P3" s="48"/>
      <c r="Q3" s="47" t="s">
        <v>7</v>
      </c>
      <c r="R3" s="47"/>
      <c r="S3" s="47"/>
      <c r="T3" s="47"/>
    </row>
    <row r="4" spans="1:48" ht="186.75" customHeight="1">
      <c r="A4" s="46" t="s">
        <v>1</v>
      </c>
      <c r="B4" s="46" t="s">
        <v>1</v>
      </c>
      <c r="C4" s="4" t="s">
        <v>8</v>
      </c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  <c r="J4" s="4" t="s">
        <v>15</v>
      </c>
      <c r="K4" s="4" t="s">
        <v>16</v>
      </c>
      <c r="L4" s="4" t="s">
        <v>17</v>
      </c>
      <c r="M4" s="4" t="s">
        <v>18</v>
      </c>
      <c r="N4" s="42" t="s">
        <v>223</v>
      </c>
      <c r="O4" s="4" t="s">
        <v>19</v>
      </c>
      <c r="P4" s="4" t="s">
        <v>20</v>
      </c>
      <c r="Q4" s="4" t="s">
        <v>21</v>
      </c>
      <c r="R4" s="14" t="s">
        <v>174</v>
      </c>
      <c r="S4" s="42" t="s">
        <v>222</v>
      </c>
      <c r="T4" s="10" t="s">
        <v>175</v>
      </c>
    </row>
    <row r="5" spans="1:48" ht="10.95" customHeight="1">
      <c r="A5" s="5" t="s">
        <v>1</v>
      </c>
      <c r="B5" s="5" t="s">
        <v>22</v>
      </c>
      <c r="C5" s="5" t="s">
        <v>23</v>
      </c>
      <c r="D5" s="5" t="s">
        <v>24</v>
      </c>
      <c r="E5" s="5" t="s">
        <v>25</v>
      </c>
      <c r="F5" s="5" t="s">
        <v>26</v>
      </c>
      <c r="G5" s="5" t="s">
        <v>27</v>
      </c>
      <c r="H5" s="5" t="s">
        <v>28</v>
      </c>
      <c r="I5" s="5" t="s">
        <v>29</v>
      </c>
      <c r="J5" s="5" t="s">
        <v>30</v>
      </c>
      <c r="K5" s="5" t="s">
        <v>31</v>
      </c>
      <c r="L5" s="5" t="s">
        <v>32</v>
      </c>
      <c r="M5" s="5" t="s">
        <v>33</v>
      </c>
      <c r="N5" s="5" t="s">
        <v>34</v>
      </c>
      <c r="O5" s="5" t="s">
        <v>35</v>
      </c>
      <c r="P5" s="5" t="s">
        <v>36</v>
      </c>
      <c r="Q5" s="5" t="s">
        <v>37</v>
      </c>
      <c r="R5" s="5" t="s">
        <v>38</v>
      </c>
      <c r="S5" s="5" t="s">
        <v>39</v>
      </c>
      <c r="T5" s="5" t="s">
        <v>40</v>
      </c>
    </row>
    <row r="6" spans="1:48" s="13" customFormat="1" ht="14.4" customHeight="1">
      <c r="A6" s="12" t="s">
        <v>1</v>
      </c>
      <c r="B6" s="43" t="s">
        <v>41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</row>
    <row r="7" spans="1:48" ht="14.4" customHeight="1">
      <c r="A7" s="4" t="s">
        <v>22</v>
      </c>
      <c r="B7" s="7" t="s">
        <v>42</v>
      </c>
      <c r="C7" s="8">
        <v>75167</v>
      </c>
      <c r="D7" s="8">
        <v>73314</v>
      </c>
      <c r="E7" s="8">
        <v>73564</v>
      </c>
      <c r="F7" s="8">
        <v>76030.600000000006</v>
      </c>
      <c r="G7" s="8">
        <v>863.6</v>
      </c>
      <c r="H7" s="8">
        <v>75867</v>
      </c>
      <c r="I7" s="8">
        <v>75867</v>
      </c>
      <c r="J7" s="8">
        <v>76732.600000000006</v>
      </c>
      <c r="K7" s="8">
        <v>49361.9</v>
      </c>
      <c r="L7" s="8">
        <v>71502</v>
      </c>
      <c r="M7" s="8">
        <v>73442</v>
      </c>
      <c r="N7" s="8">
        <f>L7-J7</f>
        <v>-5230.6000000000058</v>
      </c>
      <c r="O7" s="8">
        <v>1940</v>
      </c>
      <c r="P7" s="8">
        <v>99.8</v>
      </c>
      <c r="Q7" s="8">
        <v>71453</v>
      </c>
      <c r="R7" s="15">
        <v>82526</v>
      </c>
      <c r="S7" s="8">
        <f>R7*100/L7</f>
        <v>115.4177505524321</v>
      </c>
      <c r="T7" s="8">
        <f>R7/I7*100</f>
        <v>108.77720220912914</v>
      </c>
    </row>
    <row r="8" spans="1:48" ht="14.4" customHeight="1">
      <c r="A8" s="4" t="s">
        <v>43</v>
      </c>
      <c r="B8" s="7" t="s">
        <v>44</v>
      </c>
      <c r="C8" s="8">
        <v>68042</v>
      </c>
      <c r="D8" s="8">
        <v>67552</v>
      </c>
      <c r="E8" s="8">
        <v>67182</v>
      </c>
      <c r="F8" s="8">
        <v>67309</v>
      </c>
      <c r="G8" s="8">
        <v>-733</v>
      </c>
      <c r="H8" s="8">
        <v>70272</v>
      </c>
      <c r="I8" s="8">
        <v>70272</v>
      </c>
      <c r="J8" s="8">
        <v>70291</v>
      </c>
      <c r="K8" s="8">
        <v>46198.6</v>
      </c>
      <c r="L8" s="8">
        <v>65412</v>
      </c>
      <c r="M8" s="8">
        <v>67131</v>
      </c>
      <c r="N8" s="8">
        <f t="shared" ref="N8:N25" si="0">L8-J8</f>
        <v>-4879</v>
      </c>
      <c r="O8" s="8">
        <v>1719</v>
      </c>
      <c r="P8" s="8">
        <v>104.4</v>
      </c>
      <c r="Q8" s="8">
        <v>66271</v>
      </c>
      <c r="R8" s="8">
        <v>76096</v>
      </c>
      <c r="S8" s="8">
        <f t="shared" ref="S8:S25" si="1">R8*100/L8</f>
        <v>116.3333944841925</v>
      </c>
      <c r="T8" s="8">
        <f t="shared" ref="T8:T25" si="2">R8/I8*100</f>
        <v>108.28779599271402</v>
      </c>
    </row>
    <row r="9" spans="1:48" ht="14.4" customHeight="1">
      <c r="A9" s="5" t="s">
        <v>45</v>
      </c>
      <c r="B9" s="6" t="s">
        <v>46</v>
      </c>
      <c r="C9" s="9">
        <v>52675</v>
      </c>
      <c r="D9" s="9">
        <v>53865</v>
      </c>
      <c r="E9" s="9">
        <v>53350</v>
      </c>
      <c r="F9" s="9">
        <v>52027.1</v>
      </c>
      <c r="G9" s="9">
        <v>-647.9</v>
      </c>
      <c r="H9" s="9">
        <v>55361</v>
      </c>
      <c r="I9" s="9">
        <v>55361</v>
      </c>
      <c r="J9" s="9">
        <v>55370</v>
      </c>
      <c r="K9" s="9">
        <v>36456.6</v>
      </c>
      <c r="L9" s="9">
        <v>51520</v>
      </c>
      <c r="M9" s="9">
        <v>52027</v>
      </c>
      <c r="N9" s="8">
        <f t="shared" si="0"/>
        <v>-3850</v>
      </c>
      <c r="O9" s="9">
        <v>507</v>
      </c>
      <c r="P9" s="9">
        <v>106.4</v>
      </c>
      <c r="Q9" s="9">
        <v>52640</v>
      </c>
      <c r="R9" s="9">
        <v>53600</v>
      </c>
      <c r="S9" s="8">
        <f t="shared" si="1"/>
        <v>104.03726708074534</v>
      </c>
      <c r="T9" s="8">
        <f t="shared" si="2"/>
        <v>96.819060349343403</v>
      </c>
    </row>
    <row r="10" spans="1:48" ht="14.4" customHeight="1">
      <c r="A10" s="5" t="s">
        <v>47</v>
      </c>
      <c r="B10" s="6" t="s">
        <v>48</v>
      </c>
      <c r="C10" s="9">
        <v>8412</v>
      </c>
      <c r="D10" s="9">
        <v>7520</v>
      </c>
      <c r="E10" s="9">
        <v>7520</v>
      </c>
      <c r="F10" s="9">
        <v>8376.7000000000007</v>
      </c>
      <c r="G10" s="9">
        <v>-35.299999999999997</v>
      </c>
      <c r="H10" s="9">
        <v>7797</v>
      </c>
      <c r="I10" s="9">
        <v>7797</v>
      </c>
      <c r="J10" s="9">
        <v>7797</v>
      </c>
      <c r="K10" s="9">
        <v>5719.7</v>
      </c>
      <c r="L10" s="9">
        <v>7462</v>
      </c>
      <c r="M10" s="9">
        <v>8668</v>
      </c>
      <c r="N10" s="8">
        <f t="shared" si="0"/>
        <v>-335</v>
      </c>
      <c r="O10" s="9">
        <v>1206</v>
      </c>
      <c r="P10" s="9">
        <v>93.1</v>
      </c>
      <c r="Q10" s="9">
        <v>8791</v>
      </c>
      <c r="R10" s="9">
        <v>17582</v>
      </c>
      <c r="S10" s="8">
        <f t="shared" si="1"/>
        <v>235.62047708389173</v>
      </c>
      <c r="T10" s="8">
        <f t="shared" si="2"/>
        <v>225.49698602026419</v>
      </c>
    </row>
    <row r="11" spans="1:48" ht="14.4" customHeight="1">
      <c r="A11" s="5" t="s">
        <v>49</v>
      </c>
      <c r="B11" s="6" t="s">
        <v>50</v>
      </c>
      <c r="C11" s="9">
        <v>3299</v>
      </c>
      <c r="D11" s="9">
        <v>2786</v>
      </c>
      <c r="E11" s="9">
        <v>2786</v>
      </c>
      <c r="F11" s="9">
        <v>3327.8</v>
      </c>
      <c r="G11" s="9">
        <v>28.8</v>
      </c>
      <c r="H11" s="9">
        <v>3431</v>
      </c>
      <c r="I11" s="9">
        <v>3431</v>
      </c>
      <c r="J11" s="9">
        <v>3431</v>
      </c>
      <c r="K11" s="9">
        <v>1972</v>
      </c>
      <c r="L11" s="9">
        <v>2802</v>
      </c>
      <c r="M11" s="9">
        <v>2802</v>
      </c>
      <c r="N11" s="8">
        <f t="shared" si="0"/>
        <v>-629</v>
      </c>
      <c r="O11" s="9">
        <v>0</v>
      </c>
      <c r="P11" s="9">
        <v>103.1</v>
      </c>
      <c r="Q11" s="9">
        <v>1084</v>
      </c>
      <c r="R11" s="9">
        <v>1084</v>
      </c>
      <c r="S11" s="8">
        <f t="shared" si="1"/>
        <v>38.686652391149181</v>
      </c>
      <c r="T11" s="8">
        <f t="shared" si="2"/>
        <v>31.594287379772663</v>
      </c>
    </row>
    <row r="12" spans="1:48" ht="14.4" customHeight="1">
      <c r="A12" s="5" t="s">
        <v>51</v>
      </c>
      <c r="B12" s="6" t="s">
        <v>52</v>
      </c>
      <c r="C12" s="9">
        <v>423</v>
      </c>
      <c r="D12" s="9">
        <v>423</v>
      </c>
      <c r="E12" s="9">
        <v>423</v>
      </c>
      <c r="F12" s="9">
        <v>463.2</v>
      </c>
      <c r="G12" s="9">
        <v>40.200000000000003</v>
      </c>
      <c r="H12" s="9">
        <v>423</v>
      </c>
      <c r="I12" s="9">
        <v>423</v>
      </c>
      <c r="J12" s="9">
        <v>423</v>
      </c>
      <c r="K12" s="9">
        <v>200.3</v>
      </c>
      <c r="L12" s="9">
        <v>476</v>
      </c>
      <c r="M12" s="9">
        <v>476</v>
      </c>
      <c r="N12" s="8">
        <f t="shared" si="0"/>
        <v>53</v>
      </c>
      <c r="O12" s="9">
        <v>0</v>
      </c>
      <c r="P12" s="9">
        <v>91.3</v>
      </c>
      <c r="Q12" s="9">
        <v>502</v>
      </c>
      <c r="R12" s="9">
        <v>550</v>
      </c>
      <c r="S12" s="8">
        <f t="shared" si="1"/>
        <v>115.54621848739495</v>
      </c>
      <c r="T12" s="8">
        <f t="shared" si="2"/>
        <v>130.02364066193854</v>
      </c>
    </row>
    <row r="13" spans="1:48" ht="14.4" customHeight="1">
      <c r="A13" s="5" t="s">
        <v>53</v>
      </c>
      <c r="B13" s="6" t="s">
        <v>54</v>
      </c>
      <c r="C13" s="9">
        <v>2625</v>
      </c>
      <c r="D13" s="9">
        <v>2277</v>
      </c>
      <c r="E13" s="9">
        <v>2422</v>
      </c>
      <c r="F13" s="9">
        <v>2535.9</v>
      </c>
      <c r="G13" s="9">
        <v>-89.1</v>
      </c>
      <c r="H13" s="9">
        <v>2630</v>
      </c>
      <c r="I13" s="9">
        <v>2630</v>
      </c>
      <c r="J13" s="9">
        <v>2640</v>
      </c>
      <c r="K13" s="9">
        <v>1371.9</v>
      </c>
      <c r="L13" s="9">
        <v>2696</v>
      </c>
      <c r="M13" s="9">
        <v>2696</v>
      </c>
      <c r="N13" s="8">
        <f t="shared" si="0"/>
        <v>56</v>
      </c>
      <c r="O13" s="9">
        <v>0</v>
      </c>
      <c r="P13" s="9">
        <v>103.7</v>
      </c>
      <c r="Q13" s="9">
        <v>2670</v>
      </c>
      <c r="R13" s="9">
        <v>2696</v>
      </c>
      <c r="S13" s="8">
        <f t="shared" si="1"/>
        <v>100</v>
      </c>
      <c r="T13" s="8">
        <f t="shared" si="2"/>
        <v>102.50950570342205</v>
      </c>
    </row>
    <row r="14" spans="1:48" ht="14.4" customHeight="1">
      <c r="A14" s="4" t="s">
        <v>55</v>
      </c>
      <c r="B14" s="7" t="s">
        <v>56</v>
      </c>
      <c r="C14" s="8">
        <v>7125</v>
      </c>
      <c r="D14" s="8">
        <v>5762</v>
      </c>
      <c r="E14" s="8">
        <v>6382</v>
      </c>
      <c r="F14" s="8">
        <v>8721.6</v>
      </c>
      <c r="G14" s="8">
        <v>1596.6</v>
      </c>
      <c r="H14" s="8">
        <v>5595</v>
      </c>
      <c r="I14" s="8">
        <v>5595</v>
      </c>
      <c r="J14" s="8">
        <v>6441.6</v>
      </c>
      <c r="K14" s="8">
        <v>3163.3</v>
      </c>
      <c r="L14" s="8">
        <v>6090</v>
      </c>
      <c r="M14" s="8">
        <v>6311</v>
      </c>
      <c r="N14" s="8">
        <f t="shared" si="0"/>
        <v>-351.60000000000036</v>
      </c>
      <c r="O14" s="8">
        <v>221</v>
      </c>
      <c r="P14" s="8">
        <v>64</v>
      </c>
      <c r="Q14" s="8">
        <v>5182</v>
      </c>
      <c r="R14" s="8">
        <v>6430</v>
      </c>
      <c r="S14" s="8">
        <f t="shared" si="1"/>
        <v>105.58292282430213</v>
      </c>
      <c r="T14" s="8">
        <f t="shared" si="2"/>
        <v>114.92403932082216</v>
      </c>
    </row>
    <row r="15" spans="1:48" ht="27.15" customHeight="1">
      <c r="A15" s="5" t="s">
        <v>57</v>
      </c>
      <c r="B15" s="6" t="s">
        <v>58</v>
      </c>
      <c r="C15" s="9">
        <v>2315</v>
      </c>
      <c r="D15" s="9">
        <v>2538</v>
      </c>
      <c r="E15" s="9">
        <v>2238</v>
      </c>
      <c r="F15" s="9">
        <v>2482.6</v>
      </c>
      <c r="G15" s="9">
        <v>167.6</v>
      </c>
      <c r="H15" s="9">
        <v>2408</v>
      </c>
      <c r="I15" s="9">
        <v>2408</v>
      </c>
      <c r="J15" s="9">
        <v>2408</v>
      </c>
      <c r="K15" s="9">
        <v>1059.4000000000001</v>
      </c>
      <c r="L15" s="9">
        <v>2068</v>
      </c>
      <c r="M15" s="9">
        <v>2408</v>
      </c>
      <c r="N15" s="8">
        <f t="shared" si="0"/>
        <v>-340</v>
      </c>
      <c r="O15" s="9">
        <v>340</v>
      </c>
      <c r="P15" s="9">
        <v>97</v>
      </c>
      <c r="Q15" s="9">
        <v>2160</v>
      </c>
      <c r="R15" s="9">
        <v>2408</v>
      </c>
      <c r="S15" s="8">
        <f t="shared" si="1"/>
        <v>116.44100580270793</v>
      </c>
      <c r="T15" s="8">
        <f t="shared" si="2"/>
        <v>100</v>
      </c>
    </row>
    <row r="16" spans="1:48" ht="14.4" customHeight="1">
      <c r="A16" s="5" t="s">
        <v>59</v>
      </c>
      <c r="B16" s="6" t="s">
        <v>60</v>
      </c>
      <c r="C16" s="9">
        <v>248</v>
      </c>
      <c r="D16" s="9">
        <v>163</v>
      </c>
      <c r="E16" s="9">
        <v>163</v>
      </c>
      <c r="F16" s="9">
        <v>222.1</v>
      </c>
      <c r="G16" s="9">
        <v>-25.9</v>
      </c>
      <c r="H16" s="9">
        <v>271</v>
      </c>
      <c r="I16" s="9">
        <v>271</v>
      </c>
      <c r="J16" s="9">
        <v>271</v>
      </c>
      <c r="K16" s="9">
        <v>149.9</v>
      </c>
      <c r="L16" s="9">
        <v>159</v>
      </c>
      <c r="M16" s="9">
        <v>159</v>
      </c>
      <c r="N16" s="8">
        <f t="shared" si="0"/>
        <v>-112</v>
      </c>
      <c r="O16" s="9">
        <v>0</v>
      </c>
      <c r="P16" s="9">
        <v>122</v>
      </c>
      <c r="Q16" s="9">
        <v>165</v>
      </c>
      <c r="R16" s="9">
        <v>165</v>
      </c>
      <c r="S16" s="8">
        <f t="shared" si="1"/>
        <v>103.77358490566037</v>
      </c>
      <c r="T16" s="8">
        <f t="shared" si="2"/>
        <v>60.88560885608856</v>
      </c>
    </row>
    <row r="17" spans="1:48" ht="27.15" customHeight="1">
      <c r="A17" s="5" t="s">
        <v>61</v>
      </c>
      <c r="B17" s="6" t="s">
        <v>62</v>
      </c>
      <c r="C17" s="9">
        <v>1740</v>
      </c>
      <c r="D17" s="9">
        <v>1140</v>
      </c>
      <c r="E17" s="9">
        <v>1440</v>
      </c>
      <c r="F17" s="9">
        <v>3514.3</v>
      </c>
      <c r="G17" s="9">
        <v>1774.3</v>
      </c>
      <c r="H17" s="9">
        <v>810</v>
      </c>
      <c r="I17" s="9">
        <v>810</v>
      </c>
      <c r="J17" s="9">
        <v>810</v>
      </c>
      <c r="K17" s="9">
        <v>210.1</v>
      </c>
      <c r="L17" s="9">
        <v>1277</v>
      </c>
      <c r="M17" s="9">
        <v>1277</v>
      </c>
      <c r="N17" s="8">
        <f t="shared" si="0"/>
        <v>467</v>
      </c>
      <c r="O17" s="9">
        <v>0</v>
      </c>
      <c r="P17" s="9">
        <v>23</v>
      </c>
      <c r="Q17" s="9">
        <v>760</v>
      </c>
      <c r="R17" s="9">
        <v>760</v>
      </c>
      <c r="S17" s="8">
        <f t="shared" si="1"/>
        <v>59.514487079091623</v>
      </c>
      <c r="T17" s="8">
        <f t="shared" si="2"/>
        <v>93.827160493827151</v>
      </c>
    </row>
    <row r="18" spans="1:48" ht="14.4" customHeight="1">
      <c r="A18" s="4" t="s">
        <v>23</v>
      </c>
      <c r="B18" s="7" t="s">
        <v>63</v>
      </c>
      <c r="C18" s="8">
        <v>95083.3</v>
      </c>
      <c r="D18" s="8">
        <v>91613</v>
      </c>
      <c r="E18" s="8">
        <v>128570.1</v>
      </c>
      <c r="F18" s="8">
        <v>128317.3</v>
      </c>
      <c r="G18" s="8">
        <v>33234</v>
      </c>
      <c r="H18" s="8">
        <v>91358</v>
      </c>
      <c r="I18" s="8">
        <v>91358</v>
      </c>
      <c r="J18" s="8">
        <v>130765.5</v>
      </c>
      <c r="K18" s="8">
        <v>91188.4</v>
      </c>
      <c r="L18" s="8">
        <v>100859.8</v>
      </c>
      <c r="M18" s="8">
        <v>102392.5</v>
      </c>
      <c r="N18" s="8">
        <f t="shared" si="0"/>
        <v>-29905.699999999997</v>
      </c>
      <c r="O18" s="8">
        <v>1532.7</v>
      </c>
      <c r="P18" s="8">
        <v>105.7</v>
      </c>
      <c r="Q18" s="8">
        <v>90831</v>
      </c>
      <c r="R18" s="15">
        <v>91376</v>
      </c>
      <c r="S18" s="8">
        <f t="shared" si="1"/>
        <v>90.597046593390033</v>
      </c>
      <c r="T18" s="8">
        <f t="shared" si="2"/>
        <v>100.01970270802775</v>
      </c>
    </row>
    <row r="19" spans="1:48" ht="14.4" customHeight="1">
      <c r="A19" s="5" t="s">
        <v>64</v>
      </c>
      <c r="B19" s="6" t="s">
        <v>65</v>
      </c>
      <c r="C19" s="9">
        <v>93690.5</v>
      </c>
      <c r="D19" s="9">
        <v>90831</v>
      </c>
      <c r="E19" s="9">
        <v>126100.1</v>
      </c>
      <c r="F19" s="9">
        <v>126100.1</v>
      </c>
      <c r="G19" s="9">
        <v>32409.599999999999</v>
      </c>
      <c r="H19" s="9">
        <v>90831</v>
      </c>
      <c r="I19" s="9">
        <v>90831</v>
      </c>
      <c r="J19" s="9">
        <v>100330.5</v>
      </c>
      <c r="K19" s="9">
        <v>90622.6</v>
      </c>
      <c r="L19" s="9">
        <v>99462</v>
      </c>
      <c r="M19" s="9">
        <v>100994.7</v>
      </c>
      <c r="N19" s="8">
        <f t="shared" si="0"/>
        <v>-868.5</v>
      </c>
      <c r="O19" s="9">
        <v>1532.7</v>
      </c>
      <c r="P19" s="9">
        <v>72.3</v>
      </c>
      <c r="Q19" s="9">
        <v>90831</v>
      </c>
      <c r="R19" s="9">
        <v>90831</v>
      </c>
      <c r="S19" s="8">
        <f t="shared" si="1"/>
        <v>91.32231404958678</v>
      </c>
      <c r="T19" s="8">
        <f t="shared" si="2"/>
        <v>100</v>
      </c>
    </row>
    <row r="20" spans="1:48" ht="14.4" customHeight="1">
      <c r="A20" s="5" t="s">
        <v>66</v>
      </c>
      <c r="B20" s="6" t="s">
        <v>67</v>
      </c>
      <c r="C20" s="9">
        <v>90807.1</v>
      </c>
      <c r="D20" s="9">
        <v>90831</v>
      </c>
      <c r="E20" s="9">
        <v>90807.1</v>
      </c>
      <c r="F20" s="9">
        <v>90807.1</v>
      </c>
      <c r="G20" s="9">
        <v>0</v>
      </c>
      <c r="H20" s="9">
        <v>90831</v>
      </c>
      <c r="I20" s="9">
        <v>90831</v>
      </c>
      <c r="J20" s="9">
        <v>90831</v>
      </c>
      <c r="K20" s="9">
        <v>82021</v>
      </c>
      <c r="L20" s="9">
        <v>90831</v>
      </c>
      <c r="M20" s="9">
        <v>90831</v>
      </c>
      <c r="N20" s="8">
        <f t="shared" si="0"/>
        <v>0</v>
      </c>
      <c r="O20" s="9">
        <v>0</v>
      </c>
      <c r="P20" s="9">
        <v>100</v>
      </c>
      <c r="Q20" s="9">
        <v>90831</v>
      </c>
      <c r="R20" s="9">
        <v>90831</v>
      </c>
      <c r="S20" s="8">
        <f t="shared" si="1"/>
        <v>100</v>
      </c>
      <c r="T20" s="8">
        <f t="shared" si="2"/>
        <v>100</v>
      </c>
    </row>
    <row r="21" spans="1:48" ht="27.15" customHeight="1">
      <c r="A21" s="5" t="s">
        <v>68</v>
      </c>
      <c r="B21" s="6" t="s">
        <v>69</v>
      </c>
      <c r="C21" s="9">
        <v>2883.4</v>
      </c>
      <c r="D21" s="9">
        <v>0</v>
      </c>
      <c r="E21" s="9">
        <v>35293</v>
      </c>
      <c r="F21" s="9">
        <v>35293</v>
      </c>
      <c r="G21" s="9">
        <v>32409.599999999999</v>
      </c>
      <c r="H21" s="9">
        <v>0</v>
      </c>
      <c r="I21" s="9">
        <v>0</v>
      </c>
      <c r="J21" s="9">
        <v>9499.5</v>
      </c>
      <c r="K21" s="9">
        <v>8601.6</v>
      </c>
      <c r="L21" s="9">
        <v>8631</v>
      </c>
      <c r="M21" s="9">
        <v>10163.700000000001</v>
      </c>
      <c r="N21" s="8">
        <f t="shared" si="0"/>
        <v>-868.5</v>
      </c>
      <c r="O21" s="9">
        <v>1532.7</v>
      </c>
      <c r="P21" s="9">
        <v>0.9</v>
      </c>
      <c r="Q21" s="9">
        <v>0</v>
      </c>
      <c r="R21" s="9">
        <v>0</v>
      </c>
      <c r="S21" s="8">
        <f t="shared" si="1"/>
        <v>0</v>
      </c>
      <c r="T21" s="8" t="e">
        <f t="shared" si="2"/>
        <v>#DIV/0!</v>
      </c>
    </row>
    <row r="22" spans="1:48" ht="27.15" customHeight="1">
      <c r="A22" s="5" t="s">
        <v>70</v>
      </c>
      <c r="B22" s="6" t="s">
        <v>71</v>
      </c>
      <c r="C22" s="9">
        <v>522</v>
      </c>
      <c r="D22" s="9">
        <v>522</v>
      </c>
      <c r="E22" s="9">
        <v>522</v>
      </c>
      <c r="F22" s="9">
        <v>522</v>
      </c>
      <c r="G22" s="9">
        <v>0</v>
      </c>
      <c r="H22" s="9">
        <v>527</v>
      </c>
      <c r="I22" s="9">
        <v>527</v>
      </c>
      <c r="J22" s="9">
        <v>527</v>
      </c>
      <c r="K22" s="9">
        <v>396</v>
      </c>
      <c r="L22" s="9">
        <v>527</v>
      </c>
      <c r="M22" s="9">
        <v>527</v>
      </c>
      <c r="N22" s="8">
        <f t="shared" si="0"/>
        <v>0</v>
      </c>
      <c r="O22" s="9">
        <v>0</v>
      </c>
      <c r="P22" s="9">
        <v>101</v>
      </c>
      <c r="Q22" s="9">
        <v>0</v>
      </c>
      <c r="R22" s="9">
        <v>545</v>
      </c>
      <c r="S22" s="8">
        <f t="shared" si="1"/>
        <v>103.41555977229602</v>
      </c>
      <c r="T22" s="8">
        <f t="shared" si="2"/>
        <v>103.41555977229602</v>
      </c>
    </row>
    <row r="23" spans="1:48" ht="40.5" customHeight="1">
      <c r="A23" s="5" t="s">
        <v>72</v>
      </c>
      <c r="B23" s="6" t="s">
        <v>73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8">
        <f t="shared" si="0"/>
        <v>0</v>
      </c>
      <c r="O23" s="9">
        <v>0</v>
      </c>
      <c r="P23" s="9">
        <v>0</v>
      </c>
      <c r="Q23" s="9">
        <v>0</v>
      </c>
      <c r="R23" s="9">
        <v>0</v>
      </c>
      <c r="S23" s="8" t="e">
        <f t="shared" si="1"/>
        <v>#DIV/0!</v>
      </c>
      <c r="T23" s="8"/>
    </row>
    <row r="24" spans="1:48" ht="14.4" customHeight="1">
      <c r="A24" s="5" t="s">
        <v>74</v>
      </c>
      <c r="B24" s="6" t="s">
        <v>75</v>
      </c>
      <c r="C24" s="9">
        <v>870.8</v>
      </c>
      <c r="D24" s="9">
        <v>260</v>
      </c>
      <c r="E24" s="9">
        <v>1948</v>
      </c>
      <c r="F24" s="9">
        <v>1695.2</v>
      </c>
      <c r="G24" s="9">
        <v>824.4</v>
      </c>
      <c r="H24" s="9">
        <v>0</v>
      </c>
      <c r="I24" s="9">
        <v>0</v>
      </c>
      <c r="J24" s="9">
        <v>29908</v>
      </c>
      <c r="K24" s="9">
        <v>169.8</v>
      </c>
      <c r="L24" s="9">
        <v>870.8</v>
      </c>
      <c r="M24" s="9">
        <v>870.8</v>
      </c>
      <c r="N24" s="8">
        <f t="shared" si="0"/>
        <v>-29037.200000000001</v>
      </c>
      <c r="O24" s="9">
        <v>0</v>
      </c>
      <c r="P24" s="9">
        <v>2589.6999999999998</v>
      </c>
      <c r="Q24" s="9">
        <v>0</v>
      </c>
      <c r="R24" s="9">
        <v>0</v>
      </c>
      <c r="S24" s="8">
        <f t="shared" si="1"/>
        <v>0</v>
      </c>
      <c r="T24" s="8" t="e">
        <f t="shared" si="2"/>
        <v>#DIV/0!</v>
      </c>
    </row>
    <row r="25" spans="1:48" ht="14.4" customHeight="1">
      <c r="A25" s="4" t="s">
        <v>24</v>
      </c>
      <c r="B25" s="7" t="s">
        <v>76</v>
      </c>
      <c r="C25" s="8">
        <v>170250.3</v>
      </c>
      <c r="D25" s="8">
        <v>164927</v>
      </c>
      <c r="E25" s="8">
        <v>202134.1</v>
      </c>
      <c r="F25" s="8">
        <v>204347.9</v>
      </c>
      <c r="G25" s="8">
        <v>34097.599999999999</v>
      </c>
      <c r="H25" s="8">
        <v>167225</v>
      </c>
      <c r="I25" s="8">
        <v>167225</v>
      </c>
      <c r="J25" s="8">
        <v>207498.1</v>
      </c>
      <c r="K25" s="8">
        <v>140550.29999999999</v>
      </c>
      <c r="L25" s="8">
        <v>172361.8</v>
      </c>
      <c r="M25" s="8">
        <v>175834.5</v>
      </c>
      <c r="N25" s="8">
        <f t="shared" si="0"/>
        <v>-35136.300000000017</v>
      </c>
      <c r="O25" s="8">
        <v>3472.7</v>
      </c>
      <c r="P25" s="8">
        <v>103.5</v>
      </c>
      <c r="Q25" s="8">
        <v>162284</v>
      </c>
      <c r="R25" s="15">
        <v>173902</v>
      </c>
      <c r="S25" s="8">
        <f t="shared" si="1"/>
        <v>100.89358546963423</v>
      </c>
      <c r="T25" s="8">
        <f t="shared" si="2"/>
        <v>103.99282403946779</v>
      </c>
    </row>
    <row r="26" spans="1:48" s="13" customFormat="1" ht="14.4" customHeight="1">
      <c r="A26" s="12" t="s">
        <v>1</v>
      </c>
      <c r="B26" s="43" t="s">
        <v>77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</row>
    <row r="27" spans="1:48" s="13" customFormat="1" ht="40.5" customHeight="1">
      <c r="A27" s="16" t="s">
        <v>78</v>
      </c>
      <c r="B27" s="12" t="s">
        <v>79</v>
      </c>
      <c r="C27" s="17">
        <v>114781.3</v>
      </c>
      <c r="D27" s="17">
        <v>111732</v>
      </c>
      <c r="E27" s="17">
        <v>113947.7</v>
      </c>
      <c r="F27" s="17">
        <v>111937.3</v>
      </c>
      <c r="G27" s="17">
        <v>-2844</v>
      </c>
      <c r="H27" s="17">
        <v>114211.3</v>
      </c>
      <c r="I27" s="17">
        <v>114211.3</v>
      </c>
      <c r="J27" s="17">
        <v>104217.5</v>
      </c>
      <c r="K27" s="17">
        <v>85055.4</v>
      </c>
      <c r="L27" s="17">
        <v>121359</v>
      </c>
      <c r="M27" s="17">
        <v>121359.2</v>
      </c>
      <c r="N27" s="17">
        <f>L27-J27</f>
        <v>17141.5</v>
      </c>
      <c r="O27" s="17">
        <v>0.2</v>
      </c>
      <c r="P27" s="17">
        <v>100.2</v>
      </c>
      <c r="Q27" s="17">
        <v>126430</v>
      </c>
      <c r="R27" s="18">
        <v>106435</v>
      </c>
      <c r="S27" s="17">
        <f>R27*100/L27</f>
        <v>87.702601372786532</v>
      </c>
      <c r="T27" s="11">
        <f t="shared" ref="T27:T116" si="3">R27/I27*100</f>
        <v>93.191304187939366</v>
      </c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</row>
    <row r="28" spans="1:48" s="13" customFormat="1" ht="40.5" customHeight="1">
      <c r="A28" s="16" t="s">
        <v>80</v>
      </c>
      <c r="B28" s="12" t="s">
        <v>81</v>
      </c>
      <c r="C28" s="17">
        <v>23426</v>
      </c>
      <c r="D28" s="17">
        <v>17918.400000000001</v>
      </c>
      <c r="E28" s="17">
        <v>24094.3</v>
      </c>
      <c r="F28" s="17">
        <v>23474.6</v>
      </c>
      <c r="G28" s="17">
        <v>48.6</v>
      </c>
      <c r="H28" s="17">
        <v>26640</v>
      </c>
      <c r="I28" s="17">
        <v>16322.2</v>
      </c>
      <c r="J28" s="17">
        <v>20140.5</v>
      </c>
      <c r="K28" s="17">
        <v>16147.8</v>
      </c>
      <c r="L28" s="17">
        <v>25432.6</v>
      </c>
      <c r="M28" s="17">
        <v>25432.6</v>
      </c>
      <c r="N28" s="17">
        <f t="shared" ref="N28:N62" si="4">L28-J28</f>
        <v>5292.0999999999985</v>
      </c>
      <c r="O28" s="17">
        <v>0</v>
      </c>
      <c r="P28" s="17">
        <v>72.7</v>
      </c>
      <c r="Q28" s="17">
        <v>26968.5</v>
      </c>
      <c r="R28" s="18">
        <v>18423.2</v>
      </c>
      <c r="S28" s="17">
        <f t="shared" ref="S28:S62" si="5">R28*100/L28</f>
        <v>72.43931017670235</v>
      </c>
      <c r="T28" s="11">
        <f t="shared" si="3"/>
        <v>112.87203930842655</v>
      </c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</row>
    <row r="29" spans="1:48" s="13" customFormat="1" ht="40.5" customHeight="1">
      <c r="A29" s="16" t="s">
        <v>82</v>
      </c>
      <c r="B29" s="12" t="s">
        <v>83</v>
      </c>
      <c r="C29" s="17">
        <v>4762</v>
      </c>
      <c r="D29" s="17">
        <v>3105.3</v>
      </c>
      <c r="E29" s="17">
        <v>3859.7</v>
      </c>
      <c r="F29" s="17">
        <v>3427.1</v>
      </c>
      <c r="G29" s="17">
        <v>-1334.9</v>
      </c>
      <c r="H29" s="17">
        <v>4495.2</v>
      </c>
      <c r="I29" s="17">
        <v>3166</v>
      </c>
      <c r="J29" s="17">
        <v>3523.5</v>
      </c>
      <c r="K29" s="17">
        <v>1468.5</v>
      </c>
      <c r="L29" s="17">
        <v>4492.2</v>
      </c>
      <c r="M29" s="17">
        <v>3330.9</v>
      </c>
      <c r="N29" s="17">
        <f t="shared" si="4"/>
        <v>968.69999999999982</v>
      </c>
      <c r="O29" s="17">
        <v>-1161.3</v>
      </c>
      <c r="P29" s="17">
        <v>96.6</v>
      </c>
      <c r="Q29" s="17">
        <v>4161.6000000000004</v>
      </c>
      <c r="R29" s="18">
        <f>R30+R31+R32+R33+R34+R35</f>
        <v>3310.1</v>
      </c>
      <c r="S29" s="17">
        <f t="shared" si="5"/>
        <v>73.685499309914974</v>
      </c>
      <c r="T29" s="11">
        <f t="shared" si="3"/>
        <v>104.5514845230575</v>
      </c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</row>
    <row r="30" spans="1:48" ht="27.15" customHeight="1">
      <c r="A30" s="5" t="s">
        <v>84</v>
      </c>
      <c r="B30" s="38" t="s">
        <v>224</v>
      </c>
      <c r="C30" s="9">
        <v>2922.4</v>
      </c>
      <c r="D30" s="9">
        <v>1658.8</v>
      </c>
      <c r="E30" s="9">
        <v>1660</v>
      </c>
      <c r="F30" s="9">
        <v>1624.3</v>
      </c>
      <c r="G30" s="9">
        <v>-1298.0999999999999</v>
      </c>
      <c r="H30" s="9">
        <v>2516.6</v>
      </c>
      <c r="I30" s="9">
        <v>1500</v>
      </c>
      <c r="J30" s="9">
        <v>1500</v>
      </c>
      <c r="K30" s="9">
        <v>826.6</v>
      </c>
      <c r="L30" s="9">
        <v>2714.4</v>
      </c>
      <c r="M30" s="9">
        <v>1999.4</v>
      </c>
      <c r="N30" s="25">
        <f t="shared" si="4"/>
        <v>1214.4000000000001</v>
      </c>
      <c r="O30" s="9">
        <v>-715</v>
      </c>
      <c r="P30" s="9">
        <v>92.3</v>
      </c>
      <c r="Q30" s="9">
        <v>2401.4</v>
      </c>
      <c r="R30" s="9">
        <v>1500</v>
      </c>
      <c r="S30" s="17">
        <f t="shared" si="5"/>
        <v>55.260831122900086</v>
      </c>
      <c r="T30" s="11">
        <f t="shared" si="3"/>
        <v>100</v>
      </c>
    </row>
    <row r="31" spans="1:48" ht="27" customHeight="1">
      <c r="A31" s="5" t="s">
        <v>85</v>
      </c>
      <c r="B31" s="38" t="s">
        <v>225</v>
      </c>
      <c r="C31" s="9">
        <v>124.8</v>
      </c>
      <c r="D31" s="9">
        <v>120</v>
      </c>
      <c r="E31" s="9">
        <v>120</v>
      </c>
      <c r="F31" s="9">
        <v>120</v>
      </c>
      <c r="G31" s="9">
        <v>-4.8</v>
      </c>
      <c r="H31" s="9">
        <v>129.80000000000001</v>
      </c>
      <c r="I31" s="9">
        <v>100</v>
      </c>
      <c r="J31" s="9">
        <v>100</v>
      </c>
      <c r="K31" s="9">
        <v>35.700000000000003</v>
      </c>
      <c r="L31" s="9">
        <v>100</v>
      </c>
      <c r="M31" s="9">
        <v>100</v>
      </c>
      <c r="N31" s="25">
        <f t="shared" si="4"/>
        <v>0</v>
      </c>
      <c r="O31" s="9">
        <v>0</v>
      </c>
      <c r="P31" s="9">
        <v>83.3</v>
      </c>
      <c r="Q31" s="9">
        <v>120</v>
      </c>
      <c r="R31" s="9">
        <v>75</v>
      </c>
      <c r="S31" s="17">
        <f t="shared" si="5"/>
        <v>75</v>
      </c>
      <c r="T31" s="11">
        <f t="shared" si="3"/>
        <v>75</v>
      </c>
    </row>
    <row r="32" spans="1:48" ht="30.75" customHeight="1">
      <c r="A32" s="5" t="s">
        <v>86</v>
      </c>
      <c r="B32" s="38" t="s">
        <v>226</v>
      </c>
      <c r="C32" s="9">
        <v>16.600000000000001</v>
      </c>
      <c r="D32" s="9">
        <v>16</v>
      </c>
      <c r="E32" s="9">
        <v>16</v>
      </c>
      <c r="F32" s="9">
        <v>16</v>
      </c>
      <c r="G32" s="9">
        <v>-0.6</v>
      </c>
      <c r="H32" s="9">
        <v>17.3</v>
      </c>
      <c r="I32" s="9">
        <v>16</v>
      </c>
      <c r="J32" s="9">
        <v>16</v>
      </c>
      <c r="K32" s="9">
        <v>2.1</v>
      </c>
      <c r="L32" s="9">
        <v>16</v>
      </c>
      <c r="M32" s="9">
        <v>2.8</v>
      </c>
      <c r="N32" s="25">
        <f t="shared" si="4"/>
        <v>0</v>
      </c>
      <c r="O32" s="9">
        <v>-13.2</v>
      </c>
      <c r="P32" s="9">
        <v>100</v>
      </c>
      <c r="Q32" s="9">
        <v>28</v>
      </c>
      <c r="R32" s="9">
        <v>41</v>
      </c>
      <c r="S32" s="17">
        <f t="shared" si="5"/>
        <v>256.25</v>
      </c>
      <c r="T32" s="11">
        <f t="shared" si="3"/>
        <v>256.25</v>
      </c>
    </row>
    <row r="33" spans="1:48" ht="27.15" customHeight="1">
      <c r="A33" s="5" t="s">
        <v>87</v>
      </c>
      <c r="B33" s="38" t="s">
        <v>227</v>
      </c>
      <c r="C33" s="9">
        <v>146.30000000000001</v>
      </c>
      <c r="D33" s="9">
        <v>60.3</v>
      </c>
      <c r="E33" s="9">
        <v>60.3</v>
      </c>
      <c r="F33" s="9">
        <v>60.3</v>
      </c>
      <c r="G33" s="9">
        <v>-86</v>
      </c>
      <c r="H33" s="9">
        <v>152.69999999999999</v>
      </c>
      <c r="I33" s="9">
        <v>100</v>
      </c>
      <c r="J33" s="9">
        <v>65.7</v>
      </c>
      <c r="K33" s="9">
        <v>32.799999999999997</v>
      </c>
      <c r="L33" s="9">
        <v>65.7</v>
      </c>
      <c r="M33" s="9">
        <v>65.7</v>
      </c>
      <c r="N33" s="25">
        <f t="shared" si="4"/>
        <v>0</v>
      </c>
      <c r="O33" s="9">
        <v>0</v>
      </c>
      <c r="P33" s="9">
        <v>109</v>
      </c>
      <c r="Q33" s="9">
        <v>95.5</v>
      </c>
      <c r="R33" s="9">
        <v>100</v>
      </c>
      <c r="S33" s="17">
        <f t="shared" si="5"/>
        <v>152.20700152207002</v>
      </c>
      <c r="T33" s="11">
        <f t="shared" si="3"/>
        <v>100</v>
      </c>
    </row>
    <row r="34" spans="1:48" ht="14.4" customHeight="1">
      <c r="A34" s="5" t="s">
        <v>88</v>
      </c>
      <c r="B34" s="6" t="s">
        <v>177</v>
      </c>
      <c r="C34" s="9">
        <v>595.9</v>
      </c>
      <c r="D34" s="9">
        <v>156.9</v>
      </c>
      <c r="E34" s="9">
        <v>532.79999999999995</v>
      </c>
      <c r="F34" s="9">
        <v>497</v>
      </c>
      <c r="G34" s="9">
        <v>-98.9</v>
      </c>
      <c r="H34" s="9">
        <v>802.3</v>
      </c>
      <c r="I34" s="9">
        <v>150</v>
      </c>
      <c r="J34" s="9">
        <v>285.5</v>
      </c>
      <c r="K34" s="9">
        <v>156.19999999999999</v>
      </c>
      <c r="L34" s="9">
        <v>484.9</v>
      </c>
      <c r="M34" s="9">
        <v>496.4</v>
      </c>
      <c r="N34" s="25">
        <f t="shared" si="4"/>
        <v>199.39999999999998</v>
      </c>
      <c r="O34" s="9">
        <v>11.5</v>
      </c>
      <c r="P34" s="9">
        <v>53</v>
      </c>
      <c r="Q34" s="9">
        <v>493.4</v>
      </c>
      <c r="R34" s="9">
        <v>314.10000000000002</v>
      </c>
      <c r="S34" s="17">
        <f t="shared" si="5"/>
        <v>64.776242524231805</v>
      </c>
      <c r="T34" s="11">
        <f t="shared" si="3"/>
        <v>209.40000000000003</v>
      </c>
    </row>
    <row r="35" spans="1:48" ht="14.4" customHeight="1">
      <c r="A35" s="5" t="s">
        <v>89</v>
      </c>
      <c r="B35" s="6" t="s">
        <v>90</v>
      </c>
      <c r="C35" s="9">
        <v>956</v>
      </c>
      <c r="D35" s="9">
        <v>1093.3</v>
      </c>
      <c r="E35" s="9">
        <v>1470.6</v>
      </c>
      <c r="F35" s="9">
        <v>1109.5</v>
      </c>
      <c r="G35" s="9">
        <v>153.5</v>
      </c>
      <c r="H35" s="9">
        <v>876.5</v>
      </c>
      <c r="I35" s="9">
        <v>1280</v>
      </c>
      <c r="J35" s="9">
        <v>1556.3</v>
      </c>
      <c r="K35" s="9">
        <v>415.1</v>
      </c>
      <c r="L35" s="9">
        <v>1111.2</v>
      </c>
      <c r="M35" s="9">
        <v>666.6</v>
      </c>
      <c r="N35" s="25">
        <f t="shared" si="4"/>
        <v>-445.09999999999991</v>
      </c>
      <c r="O35" s="9">
        <v>-444.6</v>
      </c>
      <c r="P35" s="9">
        <v>123.2</v>
      </c>
      <c r="Q35" s="9">
        <v>1023.3</v>
      </c>
      <c r="R35" s="9">
        <v>1280</v>
      </c>
      <c r="S35" s="17">
        <f t="shared" si="5"/>
        <v>115.19078473722102</v>
      </c>
      <c r="T35" s="11">
        <f t="shared" si="3"/>
        <v>100</v>
      </c>
    </row>
    <row r="36" spans="1:48" ht="27.15" customHeight="1">
      <c r="A36" s="5" t="s">
        <v>91</v>
      </c>
      <c r="B36" s="6" t="s">
        <v>92</v>
      </c>
      <c r="C36" s="9">
        <v>660.5</v>
      </c>
      <c r="D36" s="9">
        <v>1000</v>
      </c>
      <c r="E36" s="9">
        <v>1360.1</v>
      </c>
      <c r="F36" s="9">
        <v>1011.8</v>
      </c>
      <c r="G36" s="9">
        <v>351.3</v>
      </c>
      <c r="H36" s="9">
        <v>581</v>
      </c>
      <c r="I36" s="9">
        <v>1280</v>
      </c>
      <c r="J36" s="9">
        <v>1420.7</v>
      </c>
      <c r="K36" s="9">
        <v>320.89999999999998</v>
      </c>
      <c r="L36" s="9">
        <v>1013.3</v>
      </c>
      <c r="M36" s="9">
        <v>580.20000000000005</v>
      </c>
      <c r="N36" s="25">
        <f t="shared" si="4"/>
        <v>-407.40000000000009</v>
      </c>
      <c r="O36" s="9">
        <v>-433.1</v>
      </c>
      <c r="P36" s="9">
        <v>126.5</v>
      </c>
      <c r="Q36" s="9">
        <v>876.4</v>
      </c>
      <c r="R36" s="9">
        <v>1280</v>
      </c>
      <c r="S36" s="17">
        <f t="shared" si="5"/>
        <v>126.31994473502418</v>
      </c>
      <c r="T36" s="11">
        <f t="shared" si="3"/>
        <v>100</v>
      </c>
    </row>
    <row r="37" spans="1:48" s="13" customFormat="1" ht="40.5" customHeight="1">
      <c r="A37" s="16" t="s">
        <v>93</v>
      </c>
      <c r="B37" s="12" t="s">
        <v>94</v>
      </c>
      <c r="C37" s="17">
        <v>944.2</v>
      </c>
      <c r="D37" s="17">
        <v>736.9</v>
      </c>
      <c r="E37" s="17">
        <v>23237.7</v>
      </c>
      <c r="F37" s="17">
        <v>23197.9</v>
      </c>
      <c r="G37" s="17">
        <v>22253.7</v>
      </c>
      <c r="H37" s="17">
        <v>1099.2</v>
      </c>
      <c r="I37" s="17">
        <v>600</v>
      </c>
      <c r="J37" s="17">
        <v>1010.3</v>
      </c>
      <c r="K37" s="17">
        <v>866.1</v>
      </c>
      <c r="L37" s="17">
        <v>997.5</v>
      </c>
      <c r="M37" s="17">
        <v>997.5</v>
      </c>
      <c r="N37" s="17">
        <f t="shared" si="4"/>
        <v>-12.799999999999955</v>
      </c>
      <c r="O37" s="17">
        <v>0</v>
      </c>
      <c r="P37" s="17">
        <v>2.1</v>
      </c>
      <c r="Q37" s="17">
        <v>1069.8</v>
      </c>
      <c r="R37" s="18">
        <f>R38+R39+R40</f>
        <v>758.8</v>
      </c>
      <c r="S37" s="17">
        <f t="shared" si="5"/>
        <v>76.070175438596493</v>
      </c>
      <c r="T37" s="11">
        <f t="shared" si="3"/>
        <v>126.46666666666665</v>
      </c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</row>
    <row r="38" spans="1:48" ht="14.4" customHeight="1">
      <c r="A38" s="5" t="s">
        <v>95</v>
      </c>
      <c r="B38" s="6" t="s">
        <v>96</v>
      </c>
      <c r="C38" s="9">
        <v>792</v>
      </c>
      <c r="D38" s="9">
        <v>567.6</v>
      </c>
      <c r="E38" s="9">
        <v>780.5</v>
      </c>
      <c r="F38" s="9">
        <v>780.3</v>
      </c>
      <c r="G38" s="9">
        <v>-11.7</v>
      </c>
      <c r="H38" s="9">
        <v>947</v>
      </c>
      <c r="I38" s="9">
        <v>500</v>
      </c>
      <c r="J38" s="9">
        <v>575.70000000000005</v>
      </c>
      <c r="K38" s="9">
        <v>562.79999999999995</v>
      </c>
      <c r="L38" s="9">
        <v>815.7</v>
      </c>
      <c r="M38" s="9">
        <v>815.7</v>
      </c>
      <c r="N38" s="25">
        <f t="shared" si="4"/>
        <v>240</v>
      </c>
      <c r="O38" s="9">
        <v>0</v>
      </c>
      <c r="P38" s="9">
        <v>38.299999999999997</v>
      </c>
      <c r="Q38" s="9">
        <v>888</v>
      </c>
      <c r="R38" s="9">
        <v>644.79999999999995</v>
      </c>
      <c r="S38" s="17">
        <f t="shared" si="5"/>
        <v>79.048669854113015</v>
      </c>
      <c r="T38" s="11">
        <f t="shared" si="3"/>
        <v>128.95999999999998</v>
      </c>
    </row>
    <row r="39" spans="1:48" ht="14.4" customHeight="1">
      <c r="A39" s="5" t="s">
        <v>97</v>
      </c>
      <c r="B39" s="6" t="s">
        <v>98</v>
      </c>
      <c r="C39" s="9">
        <v>0</v>
      </c>
      <c r="D39" s="9">
        <v>30.3</v>
      </c>
      <c r="E39" s="9">
        <v>22181</v>
      </c>
      <c r="F39" s="9">
        <v>22181</v>
      </c>
      <c r="G39" s="9">
        <v>22181</v>
      </c>
      <c r="H39" s="9">
        <v>0</v>
      </c>
      <c r="I39" s="9"/>
      <c r="J39" s="9">
        <v>274.3</v>
      </c>
      <c r="K39" s="9">
        <v>167.5</v>
      </c>
      <c r="L39" s="9">
        <v>0</v>
      </c>
      <c r="M39" s="9">
        <v>0</v>
      </c>
      <c r="N39" s="25">
        <f t="shared" si="4"/>
        <v>-274.3</v>
      </c>
      <c r="O39" s="9">
        <v>0</v>
      </c>
      <c r="P39" s="9">
        <v>0</v>
      </c>
      <c r="Q39" s="9">
        <v>0</v>
      </c>
      <c r="R39" s="9"/>
      <c r="S39" s="17"/>
      <c r="T39" s="11"/>
    </row>
    <row r="40" spans="1:48" ht="14.4" customHeight="1">
      <c r="A40" s="5" t="s">
        <v>99</v>
      </c>
      <c r="B40" s="6" t="s">
        <v>100</v>
      </c>
      <c r="C40" s="9">
        <v>152.19999999999999</v>
      </c>
      <c r="D40" s="9">
        <v>139</v>
      </c>
      <c r="E40" s="9">
        <v>276.2</v>
      </c>
      <c r="F40" s="9">
        <v>236.6</v>
      </c>
      <c r="G40" s="9">
        <v>84.4</v>
      </c>
      <c r="H40" s="9">
        <v>152.19999999999999</v>
      </c>
      <c r="I40" s="9">
        <v>100</v>
      </c>
      <c r="J40" s="9">
        <v>160.30000000000001</v>
      </c>
      <c r="K40" s="9">
        <v>135.80000000000001</v>
      </c>
      <c r="L40" s="9">
        <v>181.8</v>
      </c>
      <c r="M40" s="9">
        <v>181.8</v>
      </c>
      <c r="N40" s="25">
        <f t="shared" si="4"/>
        <v>21.5</v>
      </c>
      <c r="O40" s="9">
        <v>0</v>
      </c>
      <c r="P40" s="9">
        <v>80.5</v>
      </c>
      <c r="Q40" s="9">
        <v>181.8</v>
      </c>
      <c r="R40" s="9">
        <v>114</v>
      </c>
      <c r="S40" s="17">
        <f t="shared" si="5"/>
        <v>62.7062706270627</v>
      </c>
      <c r="T40" s="11">
        <f t="shared" si="3"/>
        <v>113.99999999999999</v>
      </c>
    </row>
    <row r="41" spans="1:48" s="13" customFormat="1" ht="53.7" customHeight="1">
      <c r="A41" s="16" t="s">
        <v>101</v>
      </c>
      <c r="B41" s="12" t="s">
        <v>102</v>
      </c>
      <c r="C41" s="17">
        <v>8281</v>
      </c>
      <c r="D41" s="17">
        <v>8569.5</v>
      </c>
      <c r="E41" s="17">
        <v>7653.7</v>
      </c>
      <c r="F41" s="17">
        <v>7647.1</v>
      </c>
      <c r="G41" s="17">
        <v>-633.9</v>
      </c>
      <c r="H41" s="17">
        <v>8573</v>
      </c>
      <c r="I41" s="17">
        <v>8573</v>
      </c>
      <c r="J41" s="17">
        <v>6897.1</v>
      </c>
      <c r="K41" s="17">
        <v>6434.6</v>
      </c>
      <c r="L41" s="17">
        <v>8271</v>
      </c>
      <c r="M41" s="17">
        <v>8276.6</v>
      </c>
      <c r="N41" s="17">
        <f t="shared" si="4"/>
        <v>1373.8999999999996</v>
      </c>
      <c r="O41" s="17">
        <v>5.6</v>
      </c>
      <c r="P41" s="17">
        <v>107.3</v>
      </c>
      <c r="Q41" s="17">
        <v>8691.7999999999993</v>
      </c>
      <c r="R41" s="18">
        <f>R42+R43+R44</f>
        <v>7319</v>
      </c>
      <c r="S41" s="17">
        <f t="shared" si="5"/>
        <v>88.489904485551932</v>
      </c>
      <c r="T41" s="11">
        <f t="shared" si="3"/>
        <v>85.372681675026243</v>
      </c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</row>
    <row r="42" spans="1:48" ht="40.5" customHeight="1">
      <c r="A42" s="5" t="s">
        <v>103</v>
      </c>
      <c r="B42" s="6" t="s">
        <v>104</v>
      </c>
      <c r="C42" s="9">
        <v>7289</v>
      </c>
      <c r="D42" s="9">
        <v>7599.5</v>
      </c>
      <c r="E42" s="9">
        <v>6637.4</v>
      </c>
      <c r="F42" s="9">
        <v>6630.8</v>
      </c>
      <c r="G42" s="9">
        <v>-658.2</v>
      </c>
      <c r="H42" s="9">
        <v>7581</v>
      </c>
      <c r="I42" s="9">
        <v>7581</v>
      </c>
      <c r="J42" s="9">
        <v>5899.5</v>
      </c>
      <c r="K42" s="9">
        <v>5456.6</v>
      </c>
      <c r="L42" s="9">
        <v>6896</v>
      </c>
      <c r="M42" s="9">
        <v>6896</v>
      </c>
      <c r="N42" s="25">
        <f t="shared" si="4"/>
        <v>996.5</v>
      </c>
      <c r="O42" s="9">
        <v>0</v>
      </c>
      <c r="P42" s="9">
        <v>108.8</v>
      </c>
      <c r="Q42" s="9">
        <v>7171.8</v>
      </c>
      <c r="R42" s="9">
        <v>5944</v>
      </c>
      <c r="S42" s="17">
        <f t="shared" si="5"/>
        <v>86.194895591647338</v>
      </c>
      <c r="T42" s="11">
        <f t="shared" si="3"/>
        <v>78.40654267247065</v>
      </c>
    </row>
    <row r="43" spans="1:48" ht="27.15" customHeight="1">
      <c r="A43" s="5" t="s">
        <v>105</v>
      </c>
      <c r="B43" s="6" t="s">
        <v>178</v>
      </c>
      <c r="C43" s="9">
        <v>992</v>
      </c>
      <c r="D43" s="9">
        <v>970</v>
      </c>
      <c r="E43" s="9">
        <v>1016.3</v>
      </c>
      <c r="F43" s="9">
        <v>1016.3</v>
      </c>
      <c r="G43" s="9">
        <v>24.3</v>
      </c>
      <c r="H43" s="9">
        <v>992</v>
      </c>
      <c r="I43" s="9">
        <v>992</v>
      </c>
      <c r="J43" s="9">
        <v>992</v>
      </c>
      <c r="K43" s="9">
        <v>972.4</v>
      </c>
      <c r="L43" s="9">
        <v>1375</v>
      </c>
      <c r="M43" s="9">
        <v>1375</v>
      </c>
      <c r="N43" s="25">
        <f t="shared" si="4"/>
        <v>383</v>
      </c>
      <c r="O43" s="9">
        <v>0</v>
      </c>
      <c r="P43" s="9">
        <v>97.6</v>
      </c>
      <c r="Q43" s="9">
        <v>1520</v>
      </c>
      <c r="R43" s="9">
        <v>1375</v>
      </c>
      <c r="S43" s="17">
        <f t="shared" si="5"/>
        <v>100</v>
      </c>
      <c r="T43" s="11">
        <f t="shared" si="3"/>
        <v>138.60887096774192</v>
      </c>
    </row>
    <row r="44" spans="1:48" ht="33" customHeight="1">
      <c r="A44" s="5" t="s">
        <v>106</v>
      </c>
      <c r="B44" s="6" t="s">
        <v>179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5.6</v>
      </c>
      <c r="K44" s="9">
        <v>5.6</v>
      </c>
      <c r="L44" s="9">
        <v>0</v>
      </c>
      <c r="M44" s="9">
        <v>5.6</v>
      </c>
      <c r="N44" s="25">
        <v>0</v>
      </c>
      <c r="O44" s="9">
        <v>5.6</v>
      </c>
      <c r="P44" s="9">
        <v>0</v>
      </c>
      <c r="Q44" s="9">
        <v>0</v>
      </c>
      <c r="R44" s="9"/>
      <c r="S44" s="17"/>
      <c r="T44" s="11"/>
    </row>
    <row r="45" spans="1:48" s="13" customFormat="1" ht="27.15" customHeight="1">
      <c r="A45" s="16" t="s">
        <v>107</v>
      </c>
      <c r="B45" s="12" t="s">
        <v>108</v>
      </c>
      <c r="C45" s="17">
        <v>1049.5</v>
      </c>
      <c r="D45" s="17">
        <v>26</v>
      </c>
      <c r="E45" s="17">
        <v>1059.5</v>
      </c>
      <c r="F45" s="17">
        <v>1049.5</v>
      </c>
      <c r="G45" s="17">
        <v>0</v>
      </c>
      <c r="H45" s="17">
        <v>2694.3</v>
      </c>
      <c r="I45" s="17">
        <v>2694.3</v>
      </c>
      <c r="J45" s="17">
        <v>2878.2</v>
      </c>
      <c r="K45" s="17">
        <v>1720</v>
      </c>
      <c r="L45" s="17">
        <v>2270</v>
      </c>
      <c r="M45" s="17">
        <v>2196.6999999999998</v>
      </c>
      <c r="N45" s="17">
        <f t="shared" si="4"/>
        <v>-608.19999999999982</v>
      </c>
      <c r="O45" s="17">
        <v>-73.3</v>
      </c>
      <c r="P45" s="17">
        <v>252.9</v>
      </c>
      <c r="Q45" s="17">
        <v>2100</v>
      </c>
      <c r="R45" s="18">
        <v>1482.4</v>
      </c>
      <c r="S45" s="17">
        <f t="shared" si="5"/>
        <v>65.303964757709252</v>
      </c>
      <c r="T45" s="11">
        <f t="shared" si="3"/>
        <v>55.019856734587833</v>
      </c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</row>
    <row r="46" spans="1:48" s="13" customFormat="1" ht="33" customHeight="1">
      <c r="A46" s="16" t="s">
        <v>109</v>
      </c>
      <c r="B46" s="12" t="s">
        <v>110</v>
      </c>
      <c r="C46" s="17">
        <v>45.8</v>
      </c>
      <c r="D46" s="17">
        <v>21.2</v>
      </c>
      <c r="E46" s="17">
        <v>76.900000000000006</v>
      </c>
      <c r="F46" s="17">
        <v>56.9</v>
      </c>
      <c r="G46" s="17">
        <v>11.1</v>
      </c>
      <c r="H46" s="17">
        <v>45.8</v>
      </c>
      <c r="I46" s="17">
        <v>0</v>
      </c>
      <c r="J46" s="17">
        <v>13.8</v>
      </c>
      <c r="K46" s="17">
        <v>12.2</v>
      </c>
      <c r="L46" s="17">
        <v>15</v>
      </c>
      <c r="M46" s="17">
        <v>20.399999999999999</v>
      </c>
      <c r="N46" s="17">
        <f t="shared" si="4"/>
        <v>1.1999999999999993</v>
      </c>
      <c r="O46" s="17">
        <v>5.4</v>
      </c>
      <c r="P46" s="17">
        <v>0</v>
      </c>
      <c r="Q46" s="17">
        <v>27</v>
      </c>
      <c r="R46" s="18">
        <f>R47+R48</f>
        <v>0</v>
      </c>
      <c r="S46" s="17">
        <f t="shared" si="5"/>
        <v>0</v>
      </c>
      <c r="T46" s="11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</row>
    <row r="47" spans="1:48" ht="27.15" customHeight="1">
      <c r="A47" s="5" t="s">
        <v>111</v>
      </c>
      <c r="B47" s="6" t="s">
        <v>112</v>
      </c>
      <c r="C47" s="9">
        <v>0</v>
      </c>
      <c r="D47" s="9">
        <v>20</v>
      </c>
      <c r="E47" s="9">
        <v>20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25">
        <f t="shared" si="4"/>
        <v>0</v>
      </c>
      <c r="O47" s="9">
        <v>0</v>
      </c>
      <c r="P47" s="9">
        <v>0</v>
      </c>
      <c r="Q47" s="9">
        <v>0</v>
      </c>
      <c r="R47" s="9"/>
      <c r="S47" s="17"/>
      <c r="T47" s="11"/>
    </row>
    <row r="48" spans="1:48" ht="27.15" customHeight="1">
      <c r="A48" s="5" t="s">
        <v>113</v>
      </c>
      <c r="B48" s="6" t="s">
        <v>114</v>
      </c>
      <c r="C48" s="9">
        <v>45.8</v>
      </c>
      <c r="D48" s="9">
        <v>1.2</v>
      </c>
      <c r="E48" s="9">
        <v>56.9</v>
      </c>
      <c r="F48" s="9">
        <v>56.9</v>
      </c>
      <c r="G48" s="9">
        <v>11.1</v>
      </c>
      <c r="H48" s="9">
        <v>45.8</v>
      </c>
      <c r="I48" s="9">
        <v>0</v>
      </c>
      <c r="J48" s="9">
        <v>13.8</v>
      </c>
      <c r="K48" s="9">
        <v>12.2</v>
      </c>
      <c r="L48" s="9">
        <v>15</v>
      </c>
      <c r="M48" s="9">
        <v>20.399999999999999</v>
      </c>
      <c r="N48" s="25">
        <f t="shared" si="4"/>
        <v>1.1999999999999993</v>
      </c>
      <c r="O48" s="9">
        <v>5.4</v>
      </c>
      <c r="P48" s="9">
        <v>0</v>
      </c>
      <c r="Q48" s="9">
        <v>27</v>
      </c>
      <c r="R48" s="9"/>
      <c r="S48" s="17">
        <f t="shared" si="5"/>
        <v>0</v>
      </c>
      <c r="T48" s="11"/>
    </row>
    <row r="49" spans="1:48" s="13" customFormat="1" ht="14.4" customHeight="1">
      <c r="A49" s="16" t="s">
        <v>115</v>
      </c>
      <c r="B49" s="12" t="s">
        <v>116</v>
      </c>
      <c r="C49" s="17">
        <v>846.6</v>
      </c>
      <c r="D49" s="17">
        <v>764.8</v>
      </c>
      <c r="E49" s="17">
        <v>971.7</v>
      </c>
      <c r="F49" s="17">
        <v>902.3</v>
      </c>
      <c r="G49" s="17">
        <v>55.7</v>
      </c>
      <c r="H49" s="17">
        <v>847.6</v>
      </c>
      <c r="I49" s="17">
        <v>786.2</v>
      </c>
      <c r="J49" s="17">
        <v>1017.7</v>
      </c>
      <c r="K49" s="17">
        <v>690.5</v>
      </c>
      <c r="L49" s="17">
        <v>934.2</v>
      </c>
      <c r="M49" s="17">
        <v>873.1</v>
      </c>
      <c r="N49" s="17">
        <f t="shared" si="4"/>
        <v>-83.5</v>
      </c>
      <c r="O49" s="17">
        <v>-61.1</v>
      </c>
      <c r="P49" s="17">
        <v>83.4</v>
      </c>
      <c r="Q49" s="17">
        <v>974.6</v>
      </c>
      <c r="R49" s="18">
        <f>R50+R51+R52+R53</f>
        <v>825.90000000000009</v>
      </c>
      <c r="S49" s="17">
        <f t="shared" si="5"/>
        <v>88.407193320488133</v>
      </c>
      <c r="T49" s="11">
        <f t="shared" si="3"/>
        <v>105.04960569829561</v>
      </c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</row>
    <row r="50" spans="1:48" ht="27.15" customHeight="1">
      <c r="A50" s="5" t="s">
        <v>117</v>
      </c>
      <c r="B50" s="6" t="s">
        <v>118</v>
      </c>
      <c r="C50" s="9">
        <v>511.8</v>
      </c>
      <c r="D50" s="9">
        <v>478.6</v>
      </c>
      <c r="E50" s="9">
        <v>583</v>
      </c>
      <c r="F50" s="9">
        <v>523.9</v>
      </c>
      <c r="G50" s="9">
        <v>12.1</v>
      </c>
      <c r="H50" s="9">
        <v>511.8</v>
      </c>
      <c r="I50" s="9">
        <v>500</v>
      </c>
      <c r="J50" s="9">
        <v>715.8</v>
      </c>
      <c r="K50" s="9">
        <v>504.8</v>
      </c>
      <c r="L50" s="9">
        <v>612.29999999999995</v>
      </c>
      <c r="M50" s="9">
        <v>612.29999999999995</v>
      </c>
      <c r="N50" s="25">
        <f t="shared" si="4"/>
        <v>-103.5</v>
      </c>
      <c r="O50" s="9">
        <v>0</v>
      </c>
      <c r="P50" s="9">
        <v>98.5</v>
      </c>
      <c r="Q50" s="9">
        <v>631.29999999999995</v>
      </c>
      <c r="R50" s="9">
        <v>545.1</v>
      </c>
      <c r="S50" s="17">
        <f t="shared" si="5"/>
        <v>89.024987751102401</v>
      </c>
      <c r="T50" s="11">
        <f t="shared" si="3"/>
        <v>109.02000000000001</v>
      </c>
    </row>
    <row r="51" spans="1:48" ht="27.15" customHeight="1">
      <c r="A51" s="5" t="s">
        <v>119</v>
      </c>
      <c r="B51" s="6" t="s">
        <v>120</v>
      </c>
      <c r="C51" s="9">
        <v>44</v>
      </c>
      <c r="D51" s="9">
        <v>41.7</v>
      </c>
      <c r="E51" s="9">
        <v>45.1</v>
      </c>
      <c r="F51" s="9">
        <v>44.6</v>
      </c>
      <c r="G51" s="9">
        <v>0.6</v>
      </c>
      <c r="H51" s="9">
        <v>44</v>
      </c>
      <c r="I51" s="9">
        <v>41.7</v>
      </c>
      <c r="J51" s="9">
        <v>42.4</v>
      </c>
      <c r="K51" s="9">
        <v>19.899999999999999</v>
      </c>
      <c r="L51" s="9">
        <v>44</v>
      </c>
      <c r="M51" s="9">
        <v>42.4</v>
      </c>
      <c r="N51" s="25">
        <f t="shared" si="4"/>
        <v>1.6000000000000014</v>
      </c>
      <c r="O51" s="9">
        <v>-1.6</v>
      </c>
      <c r="P51" s="9">
        <v>91</v>
      </c>
      <c r="Q51" s="9">
        <v>54</v>
      </c>
      <c r="R51" s="9">
        <v>9.5</v>
      </c>
      <c r="S51" s="17">
        <f t="shared" si="5"/>
        <v>21.59090909090909</v>
      </c>
      <c r="T51" s="11">
        <f t="shared" si="3"/>
        <v>22.781774580335728</v>
      </c>
    </row>
    <row r="52" spans="1:48" ht="27.15" customHeight="1">
      <c r="A52" s="5" t="s">
        <v>121</v>
      </c>
      <c r="B52" s="6" t="s">
        <v>122</v>
      </c>
      <c r="C52" s="9">
        <v>259.8</v>
      </c>
      <c r="D52" s="9">
        <v>224.5</v>
      </c>
      <c r="E52" s="9">
        <v>309.89999999999998</v>
      </c>
      <c r="F52" s="9">
        <v>301.3</v>
      </c>
      <c r="G52" s="9">
        <v>41.5</v>
      </c>
      <c r="H52" s="9">
        <v>259.8</v>
      </c>
      <c r="I52" s="9">
        <v>224.5</v>
      </c>
      <c r="J52" s="9">
        <v>252.5</v>
      </c>
      <c r="K52" s="9">
        <v>160.80000000000001</v>
      </c>
      <c r="L52" s="9">
        <v>255.9</v>
      </c>
      <c r="M52" s="9">
        <v>196.4</v>
      </c>
      <c r="N52" s="25">
        <f t="shared" si="4"/>
        <v>3.4000000000000057</v>
      </c>
      <c r="O52" s="9">
        <v>-59.5</v>
      </c>
      <c r="P52" s="9">
        <v>62.7</v>
      </c>
      <c r="Q52" s="9">
        <v>267.3</v>
      </c>
      <c r="R52" s="9">
        <v>271.3</v>
      </c>
      <c r="S52" s="17">
        <f t="shared" si="5"/>
        <v>106.01797577178586</v>
      </c>
      <c r="T52" s="11">
        <f t="shared" si="3"/>
        <v>120.84632516703786</v>
      </c>
    </row>
    <row r="53" spans="1:48" ht="27.15" customHeight="1">
      <c r="A53" s="5" t="s">
        <v>123</v>
      </c>
      <c r="B53" s="6" t="s">
        <v>124</v>
      </c>
      <c r="C53" s="9">
        <v>31</v>
      </c>
      <c r="D53" s="9">
        <v>20</v>
      </c>
      <c r="E53" s="9">
        <v>33.700000000000003</v>
      </c>
      <c r="F53" s="9">
        <v>32.5</v>
      </c>
      <c r="G53" s="9">
        <v>1.5</v>
      </c>
      <c r="H53" s="9">
        <v>32</v>
      </c>
      <c r="I53" s="9">
        <v>20</v>
      </c>
      <c r="J53" s="9">
        <v>7</v>
      </c>
      <c r="K53" s="9">
        <v>5</v>
      </c>
      <c r="L53" s="9">
        <v>22</v>
      </c>
      <c r="M53" s="9">
        <v>22</v>
      </c>
      <c r="N53" s="25">
        <f t="shared" si="4"/>
        <v>15</v>
      </c>
      <c r="O53" s="9">
        <v>0</v>
      </c>
      <c r="P53" s="9">
        <v>21.5</v>
      </c>
      <c r="Q53" s="9">
        <v>22</v>
      </c>
      <c r="R53" s="9"/>
      <c r="S53" s="17">
        <f t="shared" si="5"/>
        <v>0</v>
      </c>
      <c r="T53" s="11">
        <f t="shared" si="3"/>
        <v>0</v>
      </c>
    </row>
    <row r="54" spans="1:48" s="13" customFormat="1" ht="14.4" customHeight="1">
      <c r="A54" s="16" t="s">
        <v>125</v>
      </c>
      <c r="B54" s="12" t="s">
        <v>126</v>
      </c>
      <c r="C54" s="17">
        <v>9</v>
      </c>
      <c r="D54" s="17">
        <v>3</v>
      </c>
      <c r="E54" s="17">
        <v>13.1</v>
      </c>
      <c r="F54" s="17">
        <v>13.1</v>
      </c>
      <c r="G54" s="17">
        <v>4.0999999999999996</v>
      </c>
      <c r="H54" s="17">
        <v>9</v>
      </c>
      <c r="I54" s="17">
        <v>0</v>
      </c>
      <c r="J54" s="17">
        <v>409.6</v>
      </c>
      <c r="K54" s="17">
        <v>385.5</v>
      </c>
      <c r="L54" s="17">
        <v>0</v>
      </c>
      <c r="M54" s="17">
        <v>0</v>
      </c>
      <c r="N54" s="17">
        <f t="shared" si="4"/>
        <v>-409.6</v>
      </c>
      <c r="O54" s="17">
        <v>0</v>
      </c>
      <c r="P54" s="17">
        <v>0</v>
      </c>
      <c r="Q54" s="17">
        <v>0</v>
      </c>
      <c r="R54" s="18">
        <v>0</v>
      </c>
      <c r="S54" s="17"/>
      <c r="T54" s="11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</row>
    <row r="55" spans="1:48" s="13" customFormat="1" ht="40.5" customHeight="1">
      <c r="A55" s="16" t="s">
        <v>127</v>
      </c>
      <c r="B55" s="12" t="s">
        <v>128</v>
      </c>
      <c r="C55" s="17">
        <v>5467.1</v>
      </c>
      <c r="D55" s="17">
        <v>3994.5</v>
      </c>
      <c r="E55" s="17">
        <v>6118.6</v>
      </c>
      <c r="F55" s="17">
        <v>5619.8</v>
      </c>
      <c r="G55" s="17">
        <v>152.69999999999999</v>
      </c>
      <c r="H55" s="17">
        <v>5463.1</v>
      </c>
      <c r="I55" s="17">
        <v>4114.2</v>
      </c>
      <c r="J55" s="17">
        <v>7060.9</v>
      </c>
      <c r="K55" s="17">
        <v>5387</v>
      </c>
      <c r="L55" s="17">
        <v>6140.8</v>
      </c>
      <c r="M55" s="17">
        <v>5297.5</v>
      </c>
      <c r="N55" s="17">
        <f t="shared" si="4"/>
        <v>-920.09999999999945</v>
      </c>
      <c r="O55" s="17">
        <v>-843.3</v>
      </c>
      <c r="P55" s="17">
        <v>84.7</v>
      </c>
      <c r="Q55" s="17">
        <v>4965.3999999999996</v>
      </c>
      <c r="R55" s="18">
        <f>R56+R57+R58+R59</f>
        <v>3966.2</v>
      </c>
      <c r="S55" s="17">
        <f t="shared" si="5"/>
        <v>64.58767587285044</v>
      </c>
      <c r="T55" s="11">
        <f t="shared" si="3"/>
        <v>96.402702834086824</v>
      </c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</row>
    <row r="56" spans="1:48" ht="27.15" customHeight="1">
      <c r="A56" s="5" t="s">
        <v>129</v>
      </c>
      <c r="B56" s="6" t="s">
        <v>130</v>
      </c>
      <c r="C56" s="9">
        <v>14.2</v>
      </c>
      <c r="D56" s="9">
        <v>14</v>
      </c>
      <c r="E56" s="9">
        <v>8.8000000000000007</v>
      </c>
      <c r="F56" s="9">
        <v>8.6</v>
      </c>
      <c r="G56" s="9">
        <v>-5.6</v>
      </c>
      <c r="H56" s="9">
        <v>14.2</v>
      </c>
      <c r="I56" s="9">
        <v>14.2</v>
      </c>
      <c r="J56" s="9">
        <v>30.3</v>
      </c>
      <c r="K56" s="9">
        <v>24.7</v>
      </c>
      <c r="L56" s="9">
        <v>13.6</v>
      </c>
      <c r="M56" s="9">
        <v>10</v>
      </c>
      <c r="N56" s="25">
        <f t="shared" si="4"/>
        <v>-16.700000000000003</v>
      </c>
      <c r="O56" s="9">
        <v>-3.6</v>
      </c>
      <c r="P56" s="9">
        <v>162.80000000000001</v>
      </c>
      <c r="Q56" s="9">
        <v>14</v>
      </c>
      <c r="R56" s="9">
        <v>13.2</v>
      </c>
      <c r="S56" s="17">
        <f t="shared" si="5"/>
        <v>97.058823529411768</v>
      </c>
      <c r="T56" s="11">
        <f t="shared" si="3"/>
        <v>92.957746478873233</v>
      </c>
    </row>
    <row r="57" spans="1:48" ht="27.15" customHeight="1">
      <c r="A57" s="5" t="s">
        <v>131</v>
      </c>
      <c r="B57" s="6" t="s">
        <v>132</v>
      </c>
      <c r="C57" s="9">
        <v>3547</v>
      </c>
      <c r="D57" s="9">
        <v>2668.6</v>
      </c>
      <c r="E57" s="9">
        <v>3881.1</v>
      </c>
      <c r="F57" s="9">
        <v>3414.6</v>
      </c>
      <c r="G57" s="9">
        <v>-132.4</v>
      </c>
      <c r="H57" s="9">
        <v>3547</v>
      </c>
      <c r="I57" s="9">
        <v>2700</v>
      </c>
      <c r="J57" s="9">
        <v>3291.8</v>
      </c>
      <c r="K57" s="9">
        <v>2088.1</v>
      </c>
      <c r="L57" s="9">
        <v>2943.2</v>
      </c>
      <c r="M57" s="9">
        <v>2943.2</v>
      </c>
      <c r="N57" s="25">
        <f t="shared" si="4"/>
        <v>-348.60000000000036</v>
      </c>
      <c r="O57" s="9">
        <v>0</v>
      </c>
      <c r="P57" s="9">
        <v>81.3</v>
      </c>
      <c r="Q57" s="9">
        <v>3115.8</v>
      </c>
      <c r="R57" s="9">
        <v>2668</v>
      </c>
      <c r="S57" s="17">
        <f t="shared" si="5"/>
        <v>90.649633052459919</v>
      </c>
      <c r="T57" s="11">
        <f t="shared" si="3"/>
        <v>98.81481481481481</v>
      </c>
    </row>
    <row r="58" spans="1:48" ht="27.15" customHeight="1">
      <c r="A58" s="5" t="s">
        <v>133</v>
      </c>
      <c r="B58" s="6" t="s">
        <v>134</v>
      </c>
      <c r="C58" s="9">
        <v>328.4</v>
      </c>
      <c r="D58" s="9">
        <v>79.599999999999994</v>
      </c>
      <c r="E58" s="9">
        <v>378.8</v>
      </c>
      <c r="F58" s="9">
        <v>378.8</v>
      </c>
      <c r="G58" s="9">
        <v>50.4</v>
      </c>
      <c r="H58" s="9">
        <v>328.4</v>
      </c>
      <c r="I58" s="9">
        <v>100</v>
      </c>
      <c r="J58" s="9">
        <v>359.4</v>
      </c>
      <c r="K58" s="9">
        <v>359.4</v>
      </c>
      <c r="L58" s="9">
        <v>363.1</v>
      </c>
      <c r="M58" s="9">
        <v>363.1</v>
      </c>
      <c r="N58" s="25">
        <f t="shared" si="4"/>
        <v>3.7000000000000455</v>
      </c>
      <c r="O58" s="9">
        <v>0</v>
      </c>
      <c r="P58" s="9">
        <v>65.099999999999994</v>
      </c>
      <c r="Q58" s="9">
        <v>371.7</v>
      </c>
      <c r="R58" s="9">
        <v>100</v>
      </c>
      <c r="S58" s="17">
        <f t="shared" si="5"/>
        <v>27.540622418066647</v>
      </c>
      <c r="T58" s="11">
        <f t="shared" si="3"/>
        <v>100</v>
      </c>
    </row>
    <row r="59" spans="1:48" ht="27.15" customHeight="1">
      <c r="A59" s="5" t="s">
        <v>135</v>
      </c>
      <c r="B59" s="6" t="s">
        <v>136</v>
      </c>
      <c r="C59" s="9">
        <v>1577.5</v>
      </c>
      <c r="D59" s="9">
        <v>1232.3</v>
      </c>
      <c r="E59" s="9">
        <v>1849.9</v>
      </c>
      <c r="F59" s="9">
        <v>1817.8</v>
      </c>
      <c r="G59" s="9">
        <v>240.3</v>
      </c>
      <c r="H59" s="9">
        <v>1573.5</v>
      </c>
      <c r="I59" s="9">
        <v>1300</v>
      </c>
      <c r="J59" s="9">
        <v>3379.4</v>
      </c>
      <c r="K59" s="9">
        <v>2914.8</v>
      </c>
      <c r="L59" s="9">
        <v>2820.9</v>
      </c>
      <c r="M59" s="9">
        <v>1981.2</v>
      </c>
      <c r="N59" s="25">
        <f t="shared" si="4"/>
        <v>-558.5</v>
      </c>
      <c r="O59" s="9">
        <v>-839.7</v>
      </c>
      <c r="P59" s="9">
        <v>94.8</v>
      </c>
      <c r="Q59" s="9">
        <v>1463.9</v>
      </c>
      <c r="R59" s="9">
        <v>1185</v>
      </c>
      <c r="S59" s="17">
        <f t="shared" si="5"/>
        <v>42.007869828778048</v>
      </c>
      <c r="T59" s="11">
        <f t="shared" si="3"/>
        <v>91.153846153846146</v>
      </c>
    </row>
    <row r="60" spans="1:48" s="13" customFormat="1" ht="53.7" customHeight="1">
      <c r="A60" s="16" t="s">
        <v>137</v>
      </c>
      <c r="B60" s="12" t="s">
        <v>138</v>
      </c>
      <c r="C60" s="17">
        <v>1885.4</v>
      </c>
      <c r="D60" s="17">
        <v>1979.1</v>
      </c>
      <c r="E60" s="17">
        <v>2551.1999999999998</v>
      </c>
      <c r="F60" s="17">
        <v>2404.6999999999998</v>
      </c>
      <c r="G60" s="17">
        <v>519.29999999999995</v>
      </c>
      <c r="H60" s="17">
        <v>1885.4</v>
      </c>
      <c r="I60" s="17">
        <v>1885.4</v>
      </c>
      <c r="J60" s="17">
        <v>3338.9</v>
      </c>
      <c r="K60" s="17">
        <v>2093.8000000000002</v>
      </c>
      <c r="L60" s="17">
        <v>4569.2</v>
      </c>
      <c r="M60" s="17">
        <v>3355.1</v>
      </c>
      <c r="N60" s="17">
        <f t="shared" si="4"/>
        <v>1230.2999999999997</v>
      </c>
      <c r="O60" s="17">
        <v>-1214.0999999999999</v>
      </c>
      <c r="P60" s="17">
        <v>138.1</v>
      </c>
      <c r="Q60" s="17">
        <v>4294.1000000000004</v>
      </c>
      <c r="R60" s="18">
        <v>1221.8</v>
      </c>
      <c r="S60" s="17">
        <f t="shared" si="5"/>
        <v>26.739910706469406</v>
      </c>
      <c r="T60" s="11">
        <f t="shared" si="3"/>
        <v>64.803224779887543</v>
      </c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</row>
    <row r="61" spans="1:48" ht="14.4" customHeight="1">
      <c r="A61" s="5" t="s">
        <v>139</v>
      </c>
      <c r="B61" s="38" t="s">
        <v>216</v>
      </c>
      <c r="C61" s="9">
        <v>9892.2000000000007</v>
      </c>
      <c r="D61" s="9">
        <v>5872.7</v>
      </c>
      <c r="E61" s="9">
        <v>8726.2999999999993</v>
      </c>
      <c r="F61" s="9">
        <v>7994.2</v>
      </c>
      <c r="G61" s="9">
        <v>-1898</v>
      </c>
      <c r="H61" s="9">
        <v>9486.5</v>
      </c>
      <c r="I61" s="9">
        <v>600</v>
      </c>
      <c r="J61" s="9">
        <v>10533.4</v>
      </c>
      <c r="K61" s="9">
        <v>7730.1</v>
      </c>
      <c r="L61" s="9">
        <v>23584.5</v>
      </c>
      <c r="M61" s="9">
        <v>8738.7999999999993</v>
      </c>
      <c r="N61" s="25">
        <f t="shared" si="4"/>
        <v>13051.1</v>
      </c>
      <c r="O61" s="9">
        <v>-14845.7</v>
      </c>
      <c r="P61" s="9">
        <v>119.4</v>
      </c>
      <c r="Q61" s="9">
        <v>9791.1</v>
      </c>
      <c r="R61" s="9">
        <v>600</v>
      </c>
      <c r="S61" s="17">
        <f t="shared" si="5"/>
        <v>2.5440437575526298</v>
      </c>
      <c r="T61" s="11">
        <f t="shared" si="3"/>
        <v>100</v>
      </c>
    </row>
    <row r="62" spans="1:48" s="13" customFormat="1" ht="40.5" customHeight="1">
      <c r="A62" s="16" t="s">
        <v>140</v>
      </c>
      <c r="B62" s="12" t="s">
        <v>141</v>
      </c>
      <c r="C62" s="17">
        <v>2611.9</v>
      </c>
      <c r="D62" s="17">
        <v>1956.3</v>
      </c>
      <c r="E62" s="17">
        <v>2394.3000000000002</v>
      </c>
      <c r="F62" s="17">
        <v>2188.4</v>
      </c>
      <c r="G62" s="17">
        <v>-423.5</v>
      </c>
      <c r="H62" s="17">
        <v>2611.9</v>
      </c>
      <c r="I62" s="17">
        <v>1956.3</v>
      </c>
      <c r="J62" s="17">
        <v>3483.5</v>
      </c>
      <c r="K62" s="17">
        <v>2311.1</v>
      </c>
      <c r="L62" s="17">
        <v>2636.9</v>
      </c>
      <c r="M62" s="17">
        <v>2334.3000000000002</v>
      </c>
      <c r="N62" s="17">
        <f t="shared" si="4"/>
        <v>-846.59999999999991</v>
      </c>
      <c r="O62" s="17">
        <v>-302.60000000000002</v>
      </c>
      <c r="P62" s="17">
        <v>313</v>
      </c>
      <c r="Q62" s="17">
        <v>1876.8</v>
      </c>
      <c r="R62" s="18">
        <f>R63</f>
        <v>2536.6</v>
      </c>
      <c r="S62" s="17">
        <f t="shared" si="5"/>
        <v>96.196291099397016</v>
      </c>
      <c r="T62" s="11">
        <f t="shared" si="3"/>
        <v>129.66313960026582</v>
      </c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</row>
    <row r="63" spans="1:48" s="23" customFormat="1" ht="40.5" customHeight="1">
      <c r="A63" s="20"/>
      <c r="B63" s="41" t="s">
        <v>221</v>
      </c>
      <c r="C63" s="21"/>
      <c r="D63" s="21"/>
      <c r="E63" s="21"/>
      <c r="F63" s="21"/>
      <c r="G63" s="21"/>
      <c r="H63" s="21"/>
      <c r="I63" s="21">
        <f>I64+I65+I66+I67+I68+I69+I70+I71+I72</f>
        <v>1956.3</v>
      </c>
      <c r="J63" s="21">
        <f t="shared" ref="J63:Q63" si="6">J64+J65+J66+J67+J68+J69+J70+J71+J72</f>
        <v>0</v>
      </c>
      <c r="K63" s="21">
        <f t="shared" si="6"/>
        <v>0</v>
      </c>
      <c r="L63" s="21">
        <f t="shared" si="6"/>
        <v>0</v>
      </c>
      <c r="M63" s="21">
        <f t="shared" si="6"/>
        <v>0</v>
      </c>
      <c r="N63" s="21">
        <f t="shared" si="6"/>
        <v>0</v>
      </c>
      <c r="O63" s="21">
        <f t="shared" si="6"/>
        <v>0</v>
      </c>
      <c r="P63" s="21">
        <f t="shared" si="6"/>
        <v>0</v>
      </c>
      <c r="Q63" s="21">
        <f t="shared" si="6"/>
        <v>0</v>
      </c>
      <c r="R63" s="21">
        <f>R64+R65+R66+R67+R68+R69+R70+R71+R72+R73+R74+R75</f>
        <v>2536.6</v>
      </c>
      <c r="S63" s="21"/>
      <c r="T63" s="22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</row>
    <row r="64" spans="1:48" s="27" customFormat="1" ht="28.5" customHeight="1">
      <c r="A64" s="24"/>
      <c r="B64" s="24" t="s">
        <v>180</v>
      </c>
      <c r="C64" s="25"/>
      <c r="D64" s="25"/>
      <c r="E64" s="25"/>
      <c r="F64" s="25"/>
      <c r="G64" s="25"/>
      <c r="H64" s="25"/>
      <c r="I64" s="29">
        <v>110</v>
      </c>
      <c r="J64" s="25"/>
      <c r="K64" s="25"/>
      <c r="L64" s="25"/>
      <c r="M64" s="25"/>
      <c r="N64" s="25"/>
      <c r="O64" s="25"/>
      <c r="P64" s="25"/>
      <c r="Q64" s="25"/>
      <c r="R64" s="29">
        <v>110</v>
      </c>
      <c r="S64" s="25"/>
      <c r="T64" s="26"/>
    </row>
    <row r="65" spans="1:48" s="27" customFormat="1" ht="22.5" customHeight="1">
      <c r="A65" s="24"/>
      <c r="B65" s="24" t="s">
        <v>181</v>
      </c>
      <c r="C65" s="25"/>
      <c r="D65" s="25"/>
      <c r="E65" s="25"/>
      <c r="F65" s="25"/>
      <c r="G65" s="25"/>
      <c r="H65" s="25"/>
      <c r="I65" s="29">
        <v>700</v>
      </c>
      <c r="J65" s="25"/>
      <c r="K65" s="25"/>
      <c r="L65" s="25"/>
      <c r="M65" s="25"/>
      <c r="N65" s="25"/>
      <c r="O65" s="25"/>
      <c r="P65" s="25"/>
      <c r="Q65" s="25"/>
      <c r="R65" s="29">
        <v>691.3</v>
      </c>
      <c r="S65" s="25"/>
      <c r="T65" s="26"/>
    </row>
    <row r="66" spans="1:48" s="27" customFormat="1" ht="27.75" customHeight="1">
      <c r="A66" s="24"/>
      <c r="B66" s="24" t="s">
        <v>182</v>
      </c>
      <c r="C66" s="25"/>
      <c r="D66" s="25"/>
      <c r="E66" s="25"/>
      <c r="F66" s="25"/>
      <c r="G66" s="25"/>
      <c r="H66" s="25"/>
      <c r="I66" s="29">
        <v>689.3</v>
      </c>
      <c r="J66" s="25"/>
      <c r="K66" s="25"/>
      <c r="L66" s="25"/>
      <c r="M66" s="25"/>
      <c r="N66" s="25"/>
      <c r="O66" s="25"/>
      <c r="P66" s="25"/>
      <c r="Q66" s="25"/>
      <c r="R66" s="29">
        <v>493.2</v>
      </c>
      <c r="S66" s="25"/>
      <c r="T66" s="26"/>
    </row>
    <row r="67" spans="1:48" s="27" customFormat="1" ht="30" customHeight="1">
      <c r="A67" s="24"/>
      <c r="B67" s="24" t="s">
        <v>183</v>
      </c>
      <c r="C67" s="25"/>
      <c r="D67" s="25"/>
      <c r="E67" s="25"/>
      <c r="F67" s="25"/>
      <c r="G67" s="25"/>
      <c r="H67" s="25"/>
      <c r="I67" s="29">
        <v>101</v>
      </c>
      <c r="J67" s="25"/>
      <c r="K67" s="25"/>
      <c r="L67" s="25"/>
      <c r="M67" s="25"/>
      <c r="N67" s="25"/>
      <c r="O67" s="25"/>
      <c r="P67" s="25"/>
      <c r="Q67" s="25"/>
      <c r="R67" s="29">
        <v>148</v>
      </c>
      <c r="S67" s="25"/>
      <c r="T67" s="26"/>
    </row>
    <row r="68" spans="1:48" s="27" customFormat="1" ht="15" customHeight="1">
      <c r="A68" s="24"/>
      <c r="B68" s="24" t="s">
        <v>184</v>
      </c>
      <c r="C68" s="25"/>
      <c r="D68" s="25"/>
      <c r="E68" s="25"/>
      <c r="F68" s="25"/>
      <c r="G68" s="25"/>
      <c r="H68" s="25"/>
      <c r="I68" s="29">
        <v>34</v>
      </c>
      <c r="J68" s="25"/>
      <c r="K68" s="25"/>
      <c r="L68" s="25"/>
      <c r="M68" s="25"/>
      <c r="N68" s="25"/>
      <c r="O68" s="25"/>
      <c r="P68" s="25"/>
      <c r="Q68" s="25"/>
      <c r="R68" s="29">
        <v>125</v>
      </c>
      <c r="S68" s="25"/>
      <c r="T68" s="26"/>
    </row>
    <row r="69" spans="1:48" s="27" customFormat="1" ht="32.25" customHeight="1">
      <c r="A69" s="24"/>
      <c r="B69" s="24" t="s">
        <v>185</v>
      </c>
      <c r="C69" s="25"/>
      <c r="D69" s="25"/>
      <c r="E69" s="25"/>
      <c r="F69" s="25"/>
      <c r="G69" s="25"/>
      <c r="H69" s="25"/>
      <c r="I69" s="29">
        <v>200</v>
      </c>
      <c r="J69" s="25"/>
      <c r="K69" s="25"/>
      <c r="L69" s="25"/>
      <c r="M69" s="25"/>
      <c r="N69" s="25"/>
      <c r="O69" s="25"/>
      <c r="P69" s="25"/>
      <c r="Q69" s="25"/>
      <c r="R69" s="29">
        <v>265</v>
      </c>
      <c r="S69" s="25"/>
      <c r="T69" s="26"/>
    </row>
    <row r="70" spans="1:48" s="27" customFormat="1" ht="22.5" customHeight="1">
      <c r="A70" s="24"/>
      <c r="B70" s="39" t="s">
        <v>217</v>
      </c>
      <c r="C70" s="25"/>
      <c r="D70" s="25"/>
      <c r="E70" s="25"/>
      <c r="F70" s="25"/>
      <c r="G70" s="25"/>
      <c r="H70" s="25"/>
      <c r="I70" s="29">
        <v>101</v>
      </c>
      <c r="J70" s="25"/>
      <c r="K70" s="25"/>
      <c r="L70" s="25"/>
      <c r="M70" s="25"/>
      <c r="N70" s="25"/>
      <c r="O70" s="25"/>
      <c r="P70" s="25"/>
      <c r="Q70" s="25"/>
      <c r="R70" s="29">
        <v>600</v>
      </c>
      <c r="S70" s="25"/>
      <c r="T70" s="26"/>
    </row>
    <row r="71" spans="1:48" s="27" customFormat="1" ht="40.5" customHeight="1">
      <c r="A71" s="24"/>
      <c r="B71" s="28" t="s">
        <v>186</v>
      </c>
      <c r="C71" s="25"/>
      <c r="D71" s="25"/>
      <c r="E71" s="25"/>
      <c r="F71" s="25"/>
      <c r="G71" s="25"/>
      <c r="H71" s="25"/>
      <c r="I71" s="29">
        <v>1</v>
      </c>
      <c r="J71" s="25"/>
      <c r="K71" s="25"/>
      <c r="L71" s="25"/>
      <c r="M71" s="25"/>
      <c r="N71" s="25"/>
      <c r="O71" s="25"/>
      <c r="P71" s="25"/>
      <c r="Q71" s="25"/>
      <c r="R71" s="29">
        <v>1</v>
      </c>
      <c r="S71" s="25"/>
      <c r="T71" s="26"/>
    </row>
    <row r="72" spans="1:48" s="27" customFormat="1" ht="40.5" customHeight="1">
      <c r="A72" s="24"/>
      <c r="B72" s="28" t="s">
        <v>187</v>
      </c>
      <c r="C72" s="25"/>
      <c r="D72" s="25"/>
      <c r="E72" s="25"/>
      <c r="F72" s="25"/>
      <c r="G72" s="25"/>
      <c r="H72" s="25"/>
      <c r="I72" s="29">
        <v>20</v>
      </c>
      <c r="J72" s="25"/>
      <c r="K72" s="25"/>
      <c r="L72" s="25"/>
      <c r="M72" s="25"/>
      <c r="N72" s="25"/>
      <c r="O72" s="25"/>
      <c r="P72" s="25"/>
      <c r="Q72" s="25"/>
      <c r="R72" s="29">
        <v>100</v>
      </c>
      <c r="S72" s="25"/>
      <c r="T72" s="26"/>
    </row>
    <row r="73" spans="1:48" s="27" customFormat="1" ht="40.5" customHeight="1">
      <c r="A73" s="24"/>
      <c r="B73" s="39" t="s">
        <v>218</v>
      </c>
      <c r="C73" s="25"/>
      <c r="D73" s="25"/>
      <c r="E73" s="25"/>
      <c r="F73" s="25"/>
      <c r="G73" s="25"/>
      <c r="H73" s="25"/>
      <c r="I73" s="29"/>
      <c r="J73" s="25"/>
      <c r="K73" s="25"/>
      <c r="L73" s="25"/>
      <c r="M73" s="25"/>
      <c r="N73" s="25"/>
      <c r="O73" s="25"/>
      <c r="P73" s="25"/>
      <c r="Q73" s="25"/>
      <c r="R73" s="29">
        <v>3.1</v>
      </c>
      <c r="S73" s="25"/>
      <c r="T73" s="26"/>
    </row>
    <row r="74" spans="1:48" s="27" customFormat="1" ht="40.5" customHeight="1">
      <c r="A74" s="24"/>
      <c r="B74" s="24"/>
      <c r="C74" s="25"/>
      <c r="D74" s="25"/>
      <c r="E74" s="25"/>
      <c r="F74" s="25"/>
      <c r="G74" s="25"/>
      <c r="H74" s="25"/>
      <c r="I74" s="29"/>
      <c r="J74" s="25"/>
      <c r="K74" s="25"/>
      <c r="L74" s="25"/>
      <c r="M74" s="25"/>
      <c r="N74" s="25"/>
      <c r="O74" s="25"/>
      <c r="P74" s="25"/>
      <c r="Q74" s="25"/>
      <c r="R74" s="29"/>
      <c r="S74" s="25"/>
      <c r="T74" s="26"/>
    </row>
    <row r="75" spans="1:48" s="27" customFormat="1" ht="40.5" customHeight="1">
      <c r="A75" s="24"/>
      <c r="B75" s="24"/>
      <c r="C75" s="25"/>
      <c r="D75" s="25"/>
      <c r="E75" s="25"/>
      <c r="F75" s="25"/>
      <c r="G75" s="25"/>
      <c r="H75" s="25"/>
      <c r="I75" s="29"/>
      <c r="J75" s="25"/>
      <c r="K75" s="25"/>
      <c r="L75" s="25"/>
      <c r="M75" s="25"/>
      <c r="N75" s="25"/>
      <c r="O75" s="25"/>
      <c r="P75" s="25"/>
      <c r="Q75" s="25"/>
      <c r="R75" s="29"/>
      <c r="S75" s="25"/>
      <c r="T75" s="26"/>
    </row>
    <row r="76" spans="1:48" s="13" customFormat="1" ht="40.5" customHeight="1">
      <c r="A76" s="16" t="s">
        <v>142</v>
      </c>
      <c r="B76" s="12" t="s">
        <v>143</v>
      </c>
      <c r="C76" s="17">
        <v>4843.1000000000004</v>
      </c>
      <c r="D76" s="17">
        <v>3386.6</v>
      </c>
      <c r="E76" s="17">
        <v>4715</v>
      </c>
      <c r="F76" s="17">
        <v>4247.2</v>
      </c>
      <c r="G76" s="17">
        <v>-595.9</v>
      </c>
      <c r="H76" s="17">
        <v>4826.3999999999996</v>
      </c>
      <c r="I76" s="17">
        <v>2950</v>
      </c>
      <c r="J76" s="17">
        <v>4936.3</v>
      </c>
      <c r="K76" s="17">
        <v>3978.2</v>
      </c>
      <c r="L76" s="17">
        <v>19120.099999999999</v>
      </c>
      <c r="M76" s="17">
        <v>4516.7</v>
      </c>
      <c r="N76" s="17">
        <f>L76-J76</f>
        <v>14183.8</v>
      </c>
      <c r="O76" s="17">
        <v>-14603.4</v>
      </c>
      <c r="P76" s="17">
        <v>31.4</v>
      </c>
      <c r="Q76" s="17">
        <v>6315.3</v>
      </c>
      <c r="R76" s="18">
        <f>R77</f>
        <v>4485.3999999999996</v>
      </c>
      <c r="S76" s="17">
        <f>R76*100/L76</f>
        <v>23.459082326975278</v>
      </c>
      <c r="T76" s="11">
        <f t="shared" si="3"/>
        <v>152.04745762711863</v>
      </c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</row>
    <row r="77" spans="1:48" s="23" customFormat="1" ht="40.5" customHeight="1">
      <c r="A77" s="20"/>
      <c r="B77" s="30" t="s">
        <v>220</v>
      </c>
      <c r="C77" s="21"/>
      <c r="D77" s="21"/>
      <c r="E77" s="21"/>
      <c r="F77" s="21"/>
      <c r="G77" s="21"/>
      <c r="H77" s="21"/>
      <c r="I77" s="21">
        <f>I78+I79+I80+I81+I82+I83+I84+I85+I86+I87+I88+I89+I90+I91+I92+I93+I94+I95+I97+I98+I99+I100+I101+I102</f>
        <v>2950</v>
      </c>
      <c r="J77" s="21"/>
      <c r="K77" s="21"/>
      <c r="L77" s="21"/>
      <c r="M77" s="21"/>
      <c r="N77" s="21"/>
      <c r="O77" s="21"/>
      <c r="P77" s="21"/>
      <c r="Q77" s="21"/>
      <c r="R77" s="21">
        <f>R78+R79+R80+R81+R82+R83+R84+R85+R86+R87+R88+R89+R90+R91+R92+R93+R94+R95+R96+R97+R98+R99+R100+R101+R102</f>
        <v>4485.3999999999996</v>
      </c>
      <c r="S77" s="17"/>
      <c r="T77" s="22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</row>
    <row r="78" spans="1:48" ht="27.15" customHeight="1">
      <c r="A78" s="5" t="s">
        <v>144</v>
      </c>
      <c r="B78" s="6" t="s">
        <v>145</v>
      </c>
      <c r="C78" s="9">
        <v>582.9</v>
      </c>
      <c r="D78" s="9">
        <v>0</v>
      </c>
      <c r="E78" s="9">
        <v>654.79999999999995</v>
      </c>
      <c r="F78" s="9">
        <v>654.79999999999995</v>
      </c>
      <c r="G78" s="9">
        <v>71.900000000000006</v>
      </c>
      <c r="H78" s="9">
        <v>582.9</v>
      </c>
      <c r="I78" s="29">
        <v>450</v>
      </c>
      <c r="J78" s="9">
        <v>318.7</v>
      </c>
      <c r="K78" s="9">
        <v>175.3</v>
      </c>
      <c r="L78" s="9">
        <v>790.3</v>
      </c>
      <c r="M78" s="9">
        <v>548.1</v>
      </c>
      <c r="N78" s="9">
        <f>L78-J78</f>
        <v>471.59999999999997</v>
      </c>
      <c r="O78" s="9">
        <v>-242.2</v>
      </c>
      <c r="P78" s="9">
        <v>31.7</v>
      </c>
      <c r="Q78" s="9">
        <v>739.3</v>
      </c>
      <c r="R78" s="29">
        <v>450</v>
      </c>
      <c r="S78" s="9"/>
      <c r="T78" s="11">
        <f t="shared" si="3"/>
        <v>100</v>
      </c>
    </row>
    <row r="79" spans="1:48" ht="27.15" customHeight="1">
      <c r="A79" s="5" t="s">
        <v>146</v>
      </c>
      <c r="B79" s="6" t="s">
        <v>147</v>
      </c>
      <c r="C79" s="9">
        <v>60</v>
      </c>
      <c r="D79" s="9">
        <v>0</v>
      </c>
      <c r="E79" s="9">
        <v>56.6</v>
      </c>
      <c r="F79" s="9">
        <v>56.2</v>
      </c>
      <c r="G79" s="9">
        <v>-3.8</v>
      </c>
      <c r="H79" s="9">
        <v>43.3</v>
      </c>
      <c r="I79" s="29">
        <v>0</v>
      </c>
      <c r="J79" s="9">
        <v>28.6</v>
      </c>
      <c r="K79" s="9">
        <v>27.6</v>
      </c>
      <c r="L79" s="9">
        <v>43.5</v>
      </c>
      <c r="M79" s="9">
        <v>43.5</v>
      </c>
      <c r="N79" s="9">
        <f>L79-J79</f>
        <v>14.899999999999999</v>
      </c>
      <c r="O79" s="9">
        <v>0</v>
      </c>
      <c r="P79" s="9">
        <v>14.2</v>
      </c>
      <c r="Q79" s="9">
        <v>43.5</v>
      </c>
      <c r="R79" s="29"/>
      <c r="S79" s="9"/>
      <c r="T79" s="11"/>
    </row>
    <row r="80" spans="1:48" ht="18.75" customHeight="1">
      <c r="A80" s="5"/>
      <c r="B80" s="31" t="s">
        <v>188</v>
      </c>
      <c r="C80" s="9"/>
      <c r="D80" s="9"/>
      <c r="E80" s="9"/>
      <c r="F80" s="9"/>
      <c r="G80" s="9"/>
      <c r="H80" s="9"/>
      <c r="I80" s="29">
        <v>20</v>
      </c>
      <c r="J80" s="9"/>
      <c r="K80" s="9"/>
      <c r="L80" s="9"/>
      <c r="M80" s="9"/>
      <c r="N80" s="9"/>
      <c r="O80" s="9"/>
      <c r="P80" s="9"/>
      <c r="Q80" s="9"/>
      <c r="R80" s="29">
        <v>108</v>
      </c>
      <c r="S80" s="9"/>
      <c r="T80" s="11"/>
    </row>
    <row r="81" spans="1:20" ht="20.25" customHeight="1">
      <c r="A81" s="5"/>
      <c r="B81" s="31" t="s">
        <v>189</v>
      </c>
      <c r="C81" s="9"/>
      <c r="D81" s="9"/>
      <c r="E81" s="9"/>
      <c r="F81" s="9"/>
      <c r="G81" s="9"/>
      <c r="H81" s="9"/>
      <c r="I81" s="29">
        <v>1200</v>
      </c>
      <c r="J81" s="9"/>
      <c r="K81" s="9"/>
      <c r="L81" s="9"/>
      <c r="M81" s="9"/>
      <c r="N81" s="9"/>
      <c r="O81" s="9"/>
      <c r="P81" s="9"/>
      <c r="Q81" s="9"/>
      <c r="R81" s="29">
        <v>1100</v>
      </c>
      <c r="S81" s="9"/>
      <c r="T81" s="11"/>
    </row>
    <row r="82" spans="1:20" ht="27.15" customHeight="1">
      <c r="A82" s="5"/>
      <c r="B82" s="31" t="s">
        <v>190</v>
      </c>
      <c r="C82" s="9"/>
      <c r="D82" s="9"/>
      <c r="E82" s="9"/>
      <c r="F82" s="9"/>
      <c r="G82" s="9"/>
      <c r="H82" s="9"/>
      <c r="I82" s="29">
        <v>10</v>
      </c>
      <c r="J82" s="9"/>
      <c r="K82" s="9"/>
      <c r="L82" s="9"/>
      <c r="M82" s="9"/>
      <c r="N82" s="9"/>
      <c r="O82" s="9"/>
      <c r="P82" s="9"/>
      <c r="Q82" s="9"/>
      <c r="R82" s="29">
        <v>86</v>
      </c>
      <c r="S82" s="9"/>
      <c r="T82" s="11"/>
    </row>
    <row r="83" spans="1:20" ht="15.75" customHeight="1">
      <c r="A83" s="5"/>
      <c r="B83" s="31" t="s">
        <v>191</v>
      </c>
      <c r="C83" s="9"/>
      <c r="D83" s="9"/>
      <c r="E83" s="9"/>
      <c r="F83" s="9"/>
      <c r="G83" s="9"/>
      <c r="H83" s="9"/>
      <c r="I83" s="29"/>
      <c r="J83" s="9"/>
      <c r="K83" s="9"/>
      <c r="L83" s="9"/>
      <c r="M83" s="9"/>
      <c r="N83" s="9"/>
      <c r="O83" s="9"/>
      <c r="P83" s="9"/>
      <c r="Q83" s="9"/>
      <c r="R83" s="29"/>
      <c r="S83" s="9"/>
      <c r="T83" s="11"/>
    </row>
    <row r="84" spans="1:20" ht="17.25" customHeight="1">
      <c r="A84" s="5"/>
      <c r="B84" s="31" t="s">
        <v>192</v>
      </c>
      <c r="C84" s="9"/>
      <c r="D84" s="9"/>
      <c r="E84" s="9"/>
      <c r="F84" s="9"/>
      <c r="G84" s="9"/>
      <c r="H84" s="9"/>
      <c r="I84" s="29">
        <v>280</v>
      </c>
      <c r="J84" s="9"/>
      <c r="K84" s="9"/>
      <c r="L84" s="9"/>
      <c r="M84" s="9"/>
      <c r="N84" s="9"/>
      <c r="O84" s="9"/>
      <c r="P84" s="9"/>
      <c r="Q84" s="9"/>
      <c r="R84" s="29">
        <v>451.2</v>
      </c>
      <c r="S84" s="9"/>
      <c r="T84" s="11"/>
    </row>
    <row r="85" spans="1:20" ht="15.75" customHeight="1">
      <c r="A85" s="5"/>
      <c r="B85" s="31" t="s">
        <v>193</v>
      </c>
      <c r="C85" s="9"/>
      <c r="D85" s="9"/>
      <c r="E85" s="9"/>
      <c r="F85" s="9"/>
      <c r="G85" s="9"/>
      <c r="H85" s="9"/>
      <c r="I85" s="29"/>
      <c r="J85" s="9"/>
      <c r="K85" s="9"/>
      <c r="L85" s="9"/>
      <c r="M85" s="9"/>
      <c r="N85" s="9"/>
      <c r="O85" s="9"/>
      <c r="P85" s="9"/>
      <c r="Q85" s="9"/>
      <c r="R85" s="29"/>
      <c r="S85" s="9"/>
      <c r="T85" s="11"/>
    </row>
    <row r="86" spans="1:20" ht="27.15" customHeight="1">
      <c r="A86" s="5"/>
      <c r="B86" s="31" t="s">
        <v>194</v>
      </c>
      <c r="C86" s="9"/>
      <c r="D86" s="9"/>
      <c r="E86" s="9"/>
      <c r="F86" s="9"/>
      <c r="G86" s="9"/>
      <c r="H86" s="9"/>
      <c r="I86" s="29">
        <v>80</v>
      </c>
      <c r="J86" s="9"/>
      <c r="K86" s="9"/>
      <c r="L86" s="9"/>
      <c r="M86" s="9"/>
      <c r="N86" s="9"/>
      <c r="O86" s="9"/>
      <c r="P86" s="9"/>
      <c r="Q86" s="9"/>
      <c r="R86" s="29">
        <v>80</v>
      </c>
      <c r="S86" s="9"/>
      <c r="T86" s="11"/>
    </row>
    <row r="87" spans="1:20" ht="19.5" customHeight="1">
      <c r="A87" s="5"/>
      <c r="B87" s="31" t="s">
        <v>195</v>
      </c>
      <c r="C87" s="9"/>
      <c r="D87" s="9"/>
      <c r="E87" s="9"/>
      <c r="F87" s="9"/>
      <c r="G87" s="9"/>
      <c r="H87" s="9"/>
      <c r="I87" s="29">
        <v>360</v>
      </c>
      <c r="J87" s="9"/>
      <c r="K87" s="9"/>
      <c r="L87" s="9"/>
      <c r="M87" s="9"/>
      <c r="N87" s="9"/>
      <c r="O87" s="9"/>
      <c r="P87" s="9"/>
      <c r="Q87" s="9"/>
      <c r="R87" s="29">
        <v>370</v>
      </c>
      <c r="S87" s="9"/>
      <c r="T87" s="11"/>
    </row>
    <row r="88" spans="1:20" ht="27.15" customHeight="1">
      <c r="A88" s="5"/>
      <c r="B88" s="31" t="s">
        <v>196</v>
      </c>
      <c r="C88" s="9"/>
      <c r="D88" s="9"/>
      <c r="E88" s="9"/>
      <c r="F88" s="9"/>
      <c r="G88" s="9"/>
      <c r="H88" s="9"/>
      <c r="I88" s="29"/>
      <c r="J88" s="9"/>
      <c r="K88" s="9"/>
      <c r="L88" s="9"/>
      <c r="M88" s="9"/>
      <c r="N88" s="9"/>
      <c r="O88" s="9"/>
      <c r="P88" s="9"/>
      <c r="Q88" s="9"/>
      <c r="R88" s="29"/>
      <c r="S88" s="9"/>
      <c r="T88" s="11"/>
    </row>
    <row r="89" spans="1:20" ht="41.25" customHeight="1">
      <c r="A89" s="5"/>
      <c r="B89" s="31" t="s">
        <v>197</v>
      </c>
      <c r="C89" s="9"/>
      <c r="D89" s="9"/>
      <c r="E89" s="9"/>
      <c r="F89" s="9"/>
      <c r="G89" s="9"/>
      <c r="H89" s="9"/>
      <c r="I89" s="29">
        <v>20</v>
      </c>
      <c r="J89" s="9"/>
      <c r="K89" s="9"/>
      <c r="L89" s="9"/>
      <c r="M89" s="9"/>
      <c r="N89" s="9"/>
      <c r="O89" s="9"/>
      <c r="P89" s="9"/>
      <c r="Q89" s="9"/>
      <c r="R89" s="29">
        <v>20</v>
      </c>
      <c r="S89" s="9"/>
      <c r="T89" s="11"/>
    </row>
    <row r="90" spans="1:20" ht="51" customHeight="1">
      <c r="A90" s="5"/>
      <c r="B90" s="32" t="s">
        <v>198</v>
      </c>
      <c r="C90" s="9"/>
      <c r="D90" s="9"/>
      <c r="E90" s="9"/>
      <c r="F90" s="9"/>
      <c r="G90" s="9"/>
      <c r="H90" s="9"/>
      <c r="I90" s="29">
        <v>30</v>
      </c>
      <c r="J90" s="9"/>
      <c r="K90" s="9"/>
      <c r="L90" s="9"/>
      <c r="M90" s="9"/>
      <c r="N90" s="9"/>
      <c r="O90" s="9"/>
      <c r="P90" s="9"/>
      <c r="Q90" s="9"/>
      <c r="R90" s="29"/>
      <c r="S90" s="9"/>
      <c r="T90" s="11"/>
    </row>
    <row r="91" spans="1:20" ht="29.25" customHeight="1">
      <c r="A91" s="5"/>
      <c r="B91" s="31" t="s">
        <v>199</v>
      </c>
      <c r="C91" s="9"/>
      <c r="D91" s="9"/>
      <c r="E91" s="9"/>
      <c r="F91" s="9"/>
      <c r="G91" s="9"/>
      <c r="H91" s="9"/>
      <c r="I91" s="29"/>
      <c r="J91" s="9"/>
      <c r="K91" s="9"/>
      <c r="L91" s="9"/>
      <c r="M91" s="9"/>
      <c r="N91" s="9"/>
      <c r="O91" s="9"/>
      <c r="P91" s="9"/>
      <c r="Q91" s="9"/>
      <c r="R91" s="29">
        <v>35.5</v>
      </c>
      <c r="S91" s="9"/>
      <c r="T91" s="11"/>
    </row>
    <row r="92" spans="1:20" ht="15.75" customHeight="1">
      <c r="A92" s="5"/>
      <c r="B92" s="31" t="s">
        <v>200</v>
      </c>
      <c r="C92" s="9"/>
      <c r="D92" s="9"/>
      <c r="E92" s="9"/>
      <c r="F92" s="9"/>
      <c r="G92" s="9"/>
      <c r="H92" s="9"/>
      <c r="I92" s="29">
        <v>10</v>
      </c>
      <c r="J92" s="9"/>
      <c r="K92" s="9"/>
      <c r="L92" s="9"/>
      <c r="M92" s="9"/>
      <c r="N92" s="9"/>
      <c r="O92" s="9"/>
      <c r="P92" s="9"/>
      <c r="Q92" s="9"/>
      <c r="R92" s="29">
        <v>51.5</v>
      </c>
      <c r="S92" s="9"/>
      <c r="T92" s="11"/>
    </row>
    <row r="93" spans="1:20" ht="80.25" customHeight="1">
      <c r="A93" s="5"/>
      <c r="B93" s="32" t="s">
        <v>201</v>
      </c>
      <c r="C93" s="9"/>
      <c r="D93" s="9"/>
      <c r="E93" s="9"/>
      <c r="F93" s="9"/>
      <c r="G93" s="9"/>
      <c r="H93" s="9"/>
      <c r="I93" s="29">
        <v>30</v>
      </c>
      <c r="J93" s="9"/>
      <c r="K93" s="9"/>
      <c r="L93" s="9"/>
      <c r="M93" s="9"/>
      <c r="N93" s="9"/>
      <c r="O93" s="9"/>
      <c r="P93" s="9"/>
      <c r="Q93" s="9"/>
      <c r="R93" s="29">
        <v>1531</v>
      </c>
      <c r="S93" s="9"/>
      <c r="T93" s="11"/>
    </row>
    <row r="94" spans="1:20" ht="27.15" customHeight="1">
      <c r="A94" s="5"/>
      <c r="B94" s="33" t="s">
        <v>202</v>
      </c>
      <c r="C94" s="9"/>
      <c r="D94" s="9"/>
      <c r="E94" s="9"/>
      <c r="F94" s="9"/>
      <c r="G94" s="9"/>
      <c r="H94" s="9"/>
      <c r="I94" s="29">
        <v>0</v>
      </c>
      <c r="J94" s="9"/>
      <c r="K94" s="9"/>
      <c r="L94" s="9"/>
      <c r="M94" s="9"/>
      <c r="N94" s="9"/>
      <c r="O94" s="9"/>
      <c r="P94" s="9"/>
      <c r="Q94" s="9"/>
      <c r="R94" s="29"/>
      <c r="S94" s="9"/>
      <c r="T94" s="11"/>
    </row>
    <row r="95" spans="1:20" ht="27.15" customHeight="1">
      <c r="A95" s="5"/>
      <c r="B95" s="31" t="s">
        <v>203</v>
      </c>
      <c r="C95" s="9"/>
      <c r="D95" s="9"/>
      <c r="E95" s="9"/>
      <c r="F95" s="9"/>
      <c r="G95" s="9"/>
      <c r="H95" s="9"/>
      <c r="I95" s="29">
        <v>350</v>
      </c>
      <c r="J95" s="9"/>
      <c r="K95" s="9"/>
      <c r="L95" s="9"/>
      <c r="M95" s="9"/>
      <c r="N95" s="9"/>
      <c r="O95" s="9"/>
      <c r="P95" s="9"/>
      <c r="Q95" s="9"/>
      <c r="R95" s="29"/>
      <c r="S95" s="9"/>
      <c r="T95" s="11"/>
    </row>
    <row r="96" spans="1:20" ht="17.25" customHeight="1">
      <c r="A96" s="5"/>
      <c r="B96" s="31" t="s">
        <v>204</v>
      </c>
      <c r="C96" s="9"/>
      <c r="D96" s="9"/>
      <c r="E96" s="9"/>
      <c r="F96" s="9"/>
      <c r="G96" s="9"/>
      <c r="H96" s="9"/>
      <c r="I96" s="29"/>
      <c r="J96" s="9"/>
      <c r="K96" s="9"/>
      <c r="L96" s="9"/>
      <c r="M96" s="9"/>
      <c r="N96" s="9"/>
      <c r="O96" s="9"/>
      <c r="P96" s="9"/>
      <c r="Q96" s="9"/>
      <c r="R96" s="29"/>
      <c r="S96" s="9"/>
      <c r="T96" s="11"/>
    </row>
    <row r="97" spans="1:48" ht="17.25" customHeight="1">
      <c r="A97" s="5"/>
      <c r="B97" s="31" t="s">
        <v>205</v>
      </c>
      <c r="C97" s="9"/>
      <c r="D97" s="9"/>
      <c r="E97" s="9"/>
      <c r="F97" s="9"/>
      <c r="G97" s="9"/>
      <c r="H97" s="9"/>
      <c r="I97" s="29"/>
      <c r="J97" s="9"/>
      <c r="K97" s="9"/>
      <c r="L97" s="9"/>
      <c r="M97" s="9"/>
      <c r="N97" s="9"/>
      <c r="O97" s="9"/>
      <c r="P97" s="9"/>
      <c r="Q97" s="9"/>
      <c r="R97" s="29"/>
      <c r="S97" s="9"/>
      <c r="T97" s="11"/>
    </row>
    <row r="98" spans="1:48" ht="17.25" customHeight="1">
      <c r="A98" s="5"/>
      <c r="B98" s="31" t="s">
        <v>206</v>
      </c>
      <c r="C98" s="9"/>
      <c r="D98" s="9"/>
      <c r="E98" s="9"/>
      <c r="F98" s="9"/>
      <c r="G98" s="9"/>
      <c r="H98" s="9"/>
      <c r="I98" s="29"/>
      <c r="J98" s="9"/>
      <c r="K98" s="9"/>
      <c r="L98" s="9"/>
      <c r="M98" s="9"/>
      <c r="N98" s="9"/>
      <c r="O98" s="9"/>
      <c r="P98" s="9"/>
      <c r="Q98" s="9"/>
      <c r="R98" s="29"/>
      <c r="S98" s="9"/>
      <c r="T98" s="11"/>
    </row>
    <row r="99" spans="1:48" ht="17.25" customHeight="1">
      <c r="A99" s="5"/>
      <c r="B99" s="34" t="s">
        <v>209</v>
      </c>
      <c r="C99" s="9"/>
      <c r="D99" s="9"/>
      <c r="E99" s="9"/>
      <c r="F99" s="9"/>
      <c r="G99" s="9"/>
      <c r="H99" s="9"/>
      <c r="I99" s="29">
        <v>10</v>
      </c>
      <c r="J99" s="9"/>
      <c r="K99" s="9"/>
      <c r="L99" s="9"/>
      <c r="M99" s="9"/>
      <c r="N99" s="9"/>
      <c r="O99" s="9"/>
      <c r="P99" s="9"/>
      <c r="Q99" s="9"/>
      <c r="R99" s="29">
        <v>52.2</v>
      </c>
      <c r="S99" s="9"/>
      <c r="T99" s="11"/>
    </row>
    <row r="100" spans="1:48" ht="18" customHeight="1">
      <c r="A100" s="5"/>
      <c r="B100" s="35" t="s">
        <v>207</v>
      </c>
      <c r="C100" s="9"/>
      <c r="D100" s="9"/>
      <c r="E100" s="9"/>
      <c r="F100" s="9"/>
      <c r="G100" s="9"/>
      <c r="H100" s="9"/>
      <c r="I100" s="29">
        <v>50</v>
      </c>
      <c r="J100" s="9"/>
      <c r="K100" s="9"/>
      <c r="L100" s="9"/>
      <c r="M100" s="9"/>
      <c r="N100" s="9"/>
      <c r="O100" s="9"/>
      <c r="P100" s="9"/>
      <c r="Q100" s="9"/>
      <c r="R100" s="29">
        <v>60</v>
      </c>
      <c r="S100" s="9"/>
      <c r="T100" s="11"/>
    </row>
    <row r="101" spans="1:48" ht="80.25" customHeight="1">
      <c r="A101" s="5"/>
      <c r="B101" s="31" t="s">
        <v>215</v>
      </c>
      <c r="C101" s="9"/>
      <c r="D101" s="9"/>
      <c r="E101" s="9"/>
      <c r="F101" s="9"/>
      <c r="G101" s="9"/>
      <c r="H101" s="9"/>
      <c r="I101" s="29">
        <v>50</v>
      </c>
      <c r="J101" s="9"/>
      <c r="K101" s="9"/>
      <c r="L101" s="9"/>
      <c r="M101" s="9"/>
      <c r="N101" s="9"/>
      <c r="O101" s="9"/>
      <c r="P101" s="9"/>
      <c r="Q101" s="9"/>
      <c r="R101" s="29">
        <v>90</v>
      </c>
      <c r="S101" s="9"/>
      <c r="T101" s="11"/>
    </row>
    <row r="102" spans="1:48" ht="27.15" customHeight="1">
      <c r="A102" s="5"/>
      <c r="B102" s="34" t="s">
        <v>208</v>
      </c>
      <c r="C102" s="9"/>
      <c r="D102" s="9"/>
      <c r="E102" s="9"/>
      <c r="F102" s="9"/>
      <c r="G102" s="9"/>
      <c r="H102" s="9"/>
      <c r="I102" s="29"/>
      <c r="J102" s="9"/>
      <c r="K102" s="9"/>
      <c r="L102" s="9"/>
      <c r="M102" s="9"/>
      <c r="N102" s="9"/>
      <c r="O102" s="9"/>
      <c r="P102" s="9"/>
      <c r="Q102" s="9"/>
      <c r="R102" s="29"/>
      <c r="S102" s="9"/>
      <c r="T102" s="11"/>
    </row>
    <row r="103" spans="1:48" s="13" customFormat="1" ht="27.15" customHeight="1">
      <c r="A103" s="16" t="s">
        <v>148</v>
      </c>
      <c r="B103" s="12" t="s">
        <v>149</v>
      </c>
      <c r="C103" s="17">
        <v>85</v>
      </c>
      <c r="D103" s="17">
        <v>0</v>
      </c>
      <c r="E103" s="17">
        <v>73.2</v>
      </c>
      <c r="F103" s="17">
        <v>72.5</v>
      </c>
      <c r="G103" s="17">
        <v>-12.5</v>
      </c>
      <c r="H103" s="17">
        <v>85</v>
      </c>
      <c r="I103" s="17">
        <v>85</v>
      </c>
      <c r="J103" s="17">
        <v>106.3</v>
      </c>
      <c r="K103" s="17">
        <v>94.9</v>
      </c>
      <c r="L103" s="17">
        <v>117.7</v>
      </c>
      <c r="M103" s="17">
        <v>104.5</v>
      </c>
      <c r="N103" s="17">
        <f>L103-J103</f>
        <v>11.400000000000006</v>
      </c>
      <c r="O103" s="17">
        <v>-13.2</v>
      </c>
      <c r="P103" s="17">
        <v>161.4</v>
      </c>
      <c r="Q103" s="17">
        <v>122.7</v>
      </c>
      <c r="R103" s="19">
        <v>88</v>
      </c>
      <c r="S103" s="17">
        <f>R103*100/L103</f>
        <v>74.766355140186917</v>
      </c>
      <c r="T103" s="11">
        <f t="shared" si="3"/>
        <v>103.5294117647059</v>
      </c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</row>
    <row r="104" spans="1:48" s="13" customFormat="1" ht="27.15" customHeight="1">
      <c r="A104" s="16" t="s">
        <v>150</v>
      </c>
      <c r="B104" s="12" t="s">
        <v>151</v>
      </c>
      <c r="C104" s="17">
        <v>48</v>
      </c>
      <c r="D104" s="17">
        <v>0</v>
      </c>
      <c r="E104" s="17">
        <v>48</v>
      </c>
      <c r="F104" s="17">
        <v>48</v>
      </c>
      <c r="G104" s="17">
        <v>0</v>
      </c>
      <c r="H104" s="17">
        <v>48</v>
      </c>
      <c r="I104" s="17">
        <v>0</v>
      </c>
      <c r="J104" s="17">
        <v>20</v>
      </c>
      <c r="K104" s="17">
        <v>0</v>
      </c>
      <c r="L104" s="17">
        <v>0</v>
      </c>
      <c r="M104" s="17">
        <v>0</v>
      </c>
      <c r="N104" s="17">
        <f t="shared" ref="N104:N108" si="7">L104-J104</f>
        <v>-20</v>
      </c>
      <c r="O104" s="17">
        <v>0</v>
      </c>
      <c r="P104" s="17">
        <v>0</v>
      </c>
      <c r="Q104" s="17">
        <v>0</v>
      </c>
      <c r="R104" s="19">
        <v>0</v>
      </c>
      <c r="S104" s="17"/>
      <c r="T104" s="11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</row>
    <row r="105" spans="1:48" s="13" customFormat="1" ht="87" customHeight="1">
      <c r="A105" s="16" t="s">
        <v>152</v>
      </c>
      <c r="B105" s="12" t="s">
        <v>153</v>
      </c>
      <c r="C105" s="17">
        <v>310</v>
      </c>
      <c r="D105" s="17">
        <v>0</v>
      </c>
      <c r="E105" s="17">
        <v>0</v>
      </c>
      <c r="F105" s="17">
        <v>0</v>
      </c>
      <c r="G105" s="17">
        <v>-310</v>
      </c>
      <c r="H105" s="17">
        <v>930</v>
      </c>
      <c r="I105" s="17">
        <v>0</v>
      </c>
      <c r="J105" s="17">
        <v>40</v>
      </c>
      <c r="K105" s="17">
        <v>40</v>
      </c>
      <c r="L105" s="17">
        <v>0</v>
      </c>
      <c r="M105" s="17">
        <v>0</v>
      </c>
      <c r="N105" s="17">
        <f t="shared" si="7"/>
        <v>-40</v>
      </c>
      <c r="O105" s="17">
        <v>0</v>
      </c>
      <c r="P105" s="17">
        <v>0</v>
      </c>
      <c r="Q105" s="17">
        <v>0</v>
      </c>
      <c r="R105" s="19">
        <f>R106+R107</f>
        <v>2000</v>
      </c>
      <c r="S105" s="17"/>
      <c r="T105" s="11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</row>
    <row r="106" spans="1:48" ht="27.15" customHeight="1">
      <c r="A106" s="5" t="s">
        <v>154</v>
      </c>
      <c r="B106" s="6" t="s">
        <v>155</v>
      </c>
      <c r="C106" s="9">
        <v>310</v>
      </c>
      <c r="D106" s="9">
        <v>0</v>
      </c>
      <c r="E106" s="9">
        <v>0</v>
      </c>
      <c r="F106" s="9">
        <v>0</v>
      </c>
      <c r="G106" s="9">
        <v>-310</v>
      </c>
      <c r="H106" s="9">
        <v>930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25">
        <f t="shared" si="7"/>
        <v>0</v>
      </c>
      <c r="O106" s="9">
        <v>0</v>
      </c>
      <c r="P106" s="9">
        <v>0</v>
      </c>
      <c r="Q106" s="9">
        <v>0</v>
      </c>
      <c r="R106" s="9"/>
      <c r="S106" s="17"/>
      <c r="T106" s="11" t="e">
        <f t="shared" si="3"/>
        <v>#DIV/0!</v>
      </c>
    </row>
    <row r="107" spans="1:48" ht="27.15" customHeight="1">
      <c r="A107" s="5" t="s">
        <v>156</v>
      </c>
      <c r="B107" s="6" t="s">
        <v>176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40</v>
      </c>
      <c r="K107" s="9">
        <v>40</v>
      </c>
      <c r="L107" s="9">
        <v>0</v>
      </c>
      <c r="M107" s="9">
        <v>0</v>
      </c>
      <c r="N107" s="25">
        <f t="shared" si="7"/>
        <v>-40</v>
      </c>
      <c r="O107" s="9">
        <v>0</v>
      </c>
      <c r="P107" s="9">
        <v>0</v>
      </c>
      <c r="Q107" s="9">
        <v>0</v>
      </c>
      <c r="R107" s="9">
        <v>2000</v>
      </c>
      <c r="S107" s="17"/>
      <c r="T107" s="11" t="e">
        <f t="shared" si="3"/>
        <v>#DIV/0!</v>
      </c>
    </row>
    <row r="108" spans="1:48" s="13" customFormat="1" ht="27.15" customHeight="1">
      <c r="A108" s="16" t="s">
        <v>157</v>
      </c>
      <c r="B108" s="12" t="s">
        <v>158</v>
      </c>
      <c r="C108" s="17">
        <v>575.29999999999995</v>
      </c>
      <c r="D108" s="17">
        <v>529.79999999999995</v>
      </c>
      <c r="E108" s="17">
        <v>684.1</v>
      </c>
      <c r="F108" s="17">
        <v>626.4</v>
      </c>
      <c r="G108" s="17">
        <v>51.1</v>
      </c>
      <c r="H108" s="17">
        <v>575.29999999999995</v>
      </c>
      <c r="I108" s="17">
        <v>176.2</v>
      </c>
      <c r="J108" s="17">
        <v>629</v>
      </c>
      <c r="K108" s="17">
        <v>359.1</v>
      </c>
      <c r="L108" s="17">
        <v>373.5</v>
      </c>
      <c r="M108" s="17">
        <v>373.5</v>
      </c>
      <c r="N108" s="17">
        <f t="shared" si="7"/>
        <v>-255.5</v>
      </c>
      <c r="O108" s="17">
        <v>0</v>
      </c>
      <c r="P108" s="17">
        <v>132.69999999999999</v>
      </c>
      <c r="Q108" s="17">
        <v>390</v>
      </c>
      <c r="R108" s="19">
        <f>R109</f>
        <v>475</v>
      </c>
      <c r="S108" s="17">
        <f t="shared" ref="S108" si="8">R108*100/L108</f>
        <v>127.17536813922356</v>
      </c>
      <c r="T108" s="11">
        <f t="shared" si="3"/>
        <v>269.58002270147563</v>
      </c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</row>
    <row r="109" spans="1:48" s="23" customFormat="1" ht="27.15" customHeight="1">
      <c r="A109" s="20"/>
      <c r="B109" s="30" t="s">
        <v>219</v>
      </c>
      <c r="C109" s="21"/>
      <c r="D109" s="21"/>
      <c r="E109" s="21"/>
      <c r="F109" s="21">
        <v>626.4</v>
      </c>
      <c r="G109" s="21"/>
      <c r="H109" s="21"/>
      <c r="I109" s="21">
        <f>I110+I111+I112+I113+I114+I115</f>
        <v>345</v>
      </c>
      <c r="J109" s="21"/>
      <c r="K109" s="21"/>
      <c r="L109" s="21"/>
      <c r="M109" s="21"/>
      <c r="N109" s="21"/>
      <c r="O109" s="21"/>
      <c r="P109" s="21"/>
      <c r="Q109" s="21"/>
      <c r="R109" s="21">
        <f>R110+R111+R112+R113+R114+R115</f>
        <v>475</v>
      </c>
      <c r="S109" s="21"/>
      <c r="T109" s="22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</row>
    <row r="110" spans="1:48" s="27" customFormat="1" ht="134.25" customHeight="1">
      <c r="A110" s="24"/>
      <c r="B110" s="33" t="s">
        <v>229</v>
      </c>
      <c r="C110" s="25"/>
      <c r="D110" s="25"/>
      <c r="E110" s="25"/>
      <c r="F110" s="25"/>
      <c r="G110" s="25"/>
      <c r="H110" s="25"/>
      <c r="I110" s="29">
        <v>120</v>
      </c>
      <c r="J110" s="25"/>
      <c r="K110" s="25"/>
      <c r="L110" s="25"/>
      <c r="M110" s="25"/>
      <c r="N110" s="25"/>
      <c r="O110" s="25"/>
      <c r="P110" s="25"/>
      <c r="Q110" s="25"/>
      <c r="R110" s="29">
        <v>250</v>
      </c>
      <c r="S110" s="25"/>
      <c r="T110" s="26"/>
    </row>
    <row r="111" spans="1:48" s="27" customFormat="1" ht="18" customHeight="1">
      <c r="A111" s="24"/>
      <c r="B111" s="36" t="s">
        <v>210</v>
      </c>
      <c r="C111" s="25"/>
      <c r="D111" s="25"/>
      <c r="E111" s="25"/>
      <c r="F111" s="25"/>
      <c r="G111" s="25"/>
      <c r="H111" s="25"/>
      <c r="I111" s="29">
        <v>50</v>
      </c>
      <c r="J111" s="25"/>
      <c r="K111" s="25"/>
      <c r="L111" s="25"/>
      <c r="M111" s="25"/>
      <c r="N111" s="25"/>
      <c r="O111" s="25"/>
      <c r="P111" s="25"/>
      <c r="Q111" s="25"/>
      <c r="R111" s="29">
        <v>50</v>
      </c>
      <c r="S111" s="25"/>
      <c r="T111" s="26"/>
    </row>
    <row r="112" spans="1:48" s="27" customFormat="1" ht="27.15" customHeight="1">
      <c r="A112" s="24"/>
      <c r="B112" s="33" t="s">
        <v>211</v>
      </c>
      <c r="C112" s="25"/>
      <c r="D112" s="25"/>
      <c r="E112" s="25"/>
      <c r="F112" s="25"/>
      <c r="G112" s="25"/>
      <c r="H112" s="25"/>
      <c r="I112" s="29"/>
      <c r="J112" s="25"/>
      <c r="K112" s="25"/>
      <c r="L112" s="25"/>
      <c r="M112" s="25"/>
      <c r="N112" s="25"/>
      <c r="O112" s="25"/>
      <c r="P112" s="25"/>
      <c r="Q112" s="25"/>
      <c r="R112" s="29"/>
      <c r="S112" s="25"/>
      <c r="T112" s="26"/>
    </row>
    <row r="113" spans="1:48" s="27" customFormat="1" ht="17.25" customHeight="1">
      <c r="A113" s="24"/>
      <c r="B113" s="33" t="s">
        <v>212</v>
      </c>
      <c r="C113" s="25"/>
      <c r="D113" s="25"/>
      <c r="E113" s="25"/>
      <c r="F113" s="25"/>
      <c r="G113" s="25"/>
      <c r="H113" s="25"/>
      <c r="I113" s="29"/>
      <c r="J113" s="25"/>
      <c r="K113" s="25"/>
      <c r="L113" s="25"/>
      <c r="M113" s="25"/>
      <c r="N113" s="25"/>
      <c r="O113" s="25"/>
      <c r="P113" s="25"/>
      <c r="Q113" s="25"/>
      <c r="R113" s="29"/>
      <c r="S113" s="25"/>
      <c r="T113" s="26"/>
    </row>
    <row r="114" spans="1:48" s="27" customFormat="1" ht="21" customHeight="1">
      <c r="A114" s="24"/>
      <c r="B114" s="31" t="s">
        <v>213</v>
      </c>
      <c r="C114" s="25"/>
      <c r="D114" s="25"/>
      <c r="E114" s="25"/>
      <c r="F114" s="25"/>
      <c r="G114" s="25"/>
      <c r="H114" s="25"/>
      <c r="I114" s="29">
        <v>50</v>
      </c>
      <c r="J114" s="25"/>
      <c r="K114" s="25"/>
      <c r="L114" s="25"/>
      <c r="M114" s="25"/>
      <c r="N114" s="25"/>
      <c r="O114" s="25"/>
      <c r="P114" s="25"/>
      <c r="Q114" s="25"/>
      <c r="R114" s="29">
        <v>50</v>
      </c>
      <c r="S114" s="25"/>
      <c r="T114" s="26"/>
    </row>
    <row r="115" spans="1:48" s="27" customFormat="1" ht="21" customHeight="1">
      <c r="A115" s="24"/>
      <c r="B115" s="37" t="s">
        <v>214</v>
      </c>
      <c r="C115" s="25"/>
      <c r="D115" s="25"/>
      <c r="E115" s="25"/>
      <c r="F115" s="25"/>
      <c r="G115" s="25"/>
      <c r="H115" s="25"/>
      <c r="I115" s="29">
        <v>125</v>
      </c>
      <c r="J115" s="25"/>
      <c r="K115" s="25"/>
      <c r="L115" s="25"/>
      <c r="M115" s="25"/>
      <c r="N115" s="25"/>
      <c r="O115" s="25"/>
      <c r="P115" s="25"/>
      <c r="Q115" s="25"/>
      <c r="R115" s="29">
        <v>125</v>
      </c>
      <c r="S115" s="25"/>
      <c r="T115" s="26"/>
    </row>
    <row r="116" spans="1:48" s="13" customFormat="1" ht="14.4" customHeight="1">
      <c r="A116" s="16" t="s">
        <v>159</v>
      </c>
      <c r="B116" s="12" t="s">
        <v>160</v>
      </c>
      <c r="C116" s="17">
        <v>418.9</v>
      </c>
      <c r="D116" s="17">
        <v>0</v>
      </c>
      <c r="E116" s="17">
        <v>0</v>
      </c>
      <c r="F116" s="17">
        <v>0</v>
      </c>
      <c r="G116" s="17">
        <v>-418.9</v>
      </c>
      <c r="H116" s="17">
        <v>409.9</v>
      </c>
      <c r="I116" s="17">
        <v>409.9</v>
      </c>
      <c r="J116" s="17">
        <v>413.9</v>
      </c>
      <c r="K116" s="17">
        <v>137.30000000000001</v>
      </c>
      <c r="L116" s="17">
        <v>415</v>
      </c>
      <c r="M116" s="17">
        <v>409.9</v>
      </c>
      <c r="N116" s="17">
        <f>L116-J116</f>
        <v>1.1000000000000227</v>
      </c>
      <c r="O116" s="17">
        <v>-5.0999999999999996</v>
      </c>
      <c r="P116" s="17">
        <v>0</v>
      </c>
      <c r="Q116" s="17">
        <v>415</v>
      </c>
      <c r="R116" s="19">
        <v>403.5</v>
      </c>
      <c r="S116" s="17">
        <f>R116*100/L116</f>
        <v>97.228915662650607</v>
      </c>
      <c r="T116" s="11">
        <f t="shared" si="3"/>
        <v>98.438643571602839</v>
      </c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</row>
    <row r="117" spans="1:48" s="13" customFormat="1" ht="66.900000000000006" customHeight="1">
      <c r="A117" s="16" t="s">
        <v>161</v>
      </c>
      <c r="B117" s="12" t="s">
        <v>162</v>
      </c>
      <c r="C117" s="17">
        <v>1000</v>
      </c>
      <c r="D117" s="17">
        <v>0</v>
      </c>
      <c r="E117" s="17">
        <v>811.7</v>
      </c>
      <c r="F117" s="17">
        <v>811.7</v>
      </c>
      <c r="G117" s="17">
        <v>-188.3</v>
      </c>
      <c r="H117" s="17">
        <v>0</v>
      </c>
      <c r="I117" s="17">
        <v>0</v>
      </c>
      <c r="J117" s="17">
        <v>904.4</v>
      </c>
      <c r="K117" s="17">
        <v>809.5</v>
      </c>
      <c r="L117" s="17">
        <v>921.3</v>
      </c>
      <c r="M117" s="17">
        <v>1000</v>
      </c>
      <c r="N117" s="17">
        <f t="shared" ref="N117:N125" si="9">L117-J117</f>
        <v>16.899999999999977</v>
      </c>
      <c r="O117" s="17">
        <v>78.7</v>
      </c>
      <c r="P117" s="17">
        <v>0</v>
      </c>
      <c r="Q117" s="17">
        <v>671.3</v>
      </c>
      <c r="R117" s="19">
        <v>0</v>
      </c>
      <c r="S117" s="17">
        <f t="shared" ref="S117:S124" si="10">R117*100/L117</f>
        <v>0</v>
      </c>
      <c r="T117" s="11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</row>
    <row r="118" spans="1:48" s="13" customFormat="1" ht="40.5" customHeight="1">
      <c r="A118" s="16" t="s">
        <v>163</v>
      </c>
      <c r="B118" s="12" t="s">
        <v>164</v>
      </c>
      <c r="C118" s="17">
        <v>0</v>
      </c>
      <c r="D118" s="17">
        <v>314</v>
      </c>
      <c r="E118" s="17">
        <v>1707.4</v>
      </c>
      <c r="F118" s="17">
        <v>1707.4</v>
      </c>
      <c r="G118" s="17">
        <v>1707.4</v>
      </c>
      <c r="H118" s="17">
        <v>0</v>
      </c>
      <c r="I118" s="17">
        <v>0</v>
      </c>
      <c r="J118" s="17">
        <v>27848.9</v>
      </c>
      <c r="K118" s="17">
        <v>3523.9</v>
      </c>
      <c r="L118" s="17">
        <v>4190.2</v>
      </c>
      <c r="M118" s="17">
        <v>1019.2</v>
      </c>
      <c r="N118" s="17">
        <f t="shared" si="9"/>
        <v>-23658.7</v>
      </c>
      <c r="O118" s="17">
        <v>-3171</v>
      </c>
      <c r="P118" s="17">
        <v>79.099999999999994</v>
      </c>
      <c r="Q118" s="17">
        <v>2520</v>
      </c>
      <c r="R118" s="19"/>
      <c r="S118" s="17">
        <f t="shared" si="10"/>
        <v>0</v>
      </c>
      <c r="T118" s="11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</row>
    <row r="119" spans="1:48" s="13" customFormat="1" ht="27.15" customHeight="1">
      <c r="A119" s="16" t="s">
        <v>165</v>
      </c>
      <c r="B119" s="12" t="s">
        <v>166</v>
      </c>
      <c r="C119" s="17">
        <v>1.9</v>
      </c>
      <c r="D119" s="17">
        <v>0</v>
      </c>
      <c r="E119" s="17">
        <v>1.9</v>
      </c>
      <c r="F119" s="17">
        <v>1.9</v>
      </c>
      <c r="G119" s="17">
        <v>0</v>
      </c>
      <c r="H119" s="17">
        <v>0</v>
      </c>
      <c r="I119" s="17">
        <v>0</v>
      </c>
      <c r="J119" s="17">
        <v>0</v>
      </c>
      <c r="K119" s="17">
        <v>0</v>
      </c>
      <c r="L119" s="17">
        <v>0</v>
      </c>
      <c r="M119" s="17">
        <v>0</v>
      </c>
      <c r="N119" s="17">
        <f t="shared" si="9"/>
        <v>0</v>
      </c>
      <c r="O119" s="17">
        <v>0</v>
      </c>
      <c r="P119" s="17">
        <v>0</v>
      </c>
      <c r="Q119" s="17">
        <v>0</v>
      </c>
      <c r="R119" s="19">
        <v>0</v>
      </c>
      <c r="S119" s="17"/>
      <c r="T119" s="11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</row>
    <row r="120" spans="1:48" s="13" customFormat="1" ht="14.4" customHeight="1">
      <c r="A120" s="16" t="s">
        <v>167</v>
      </c>
      <c r="B120" s="40" t="s">
        <v>228</v>
      </c>
      <c r="C120" s="17">
        <v>9627.9</v>
      </c>
      <c r="D120" s="17">
        <v>7520</v>
      </c>
      <c r="E120" s="17">
        <v>8817</v>
      </c>
      <c r="F120" s="17">
        <v>8577.2000000000007</v>
      </c>
      <c r="G120" s="17">
        <v>-1050.7</v>
      </c>
      <c r="H120" s="17">
        <v>7797</v>
      </c>
      <c r="I120" s="17">
        <v>7797</v>
      </c>
      <c r="J120" s="17">
        <v>8730.7999999999993</v>
      </c>
      <c r="K120" s="17">
        <v>5247.7</v>
      </c>
      <c r="L120" s="17">
        <v>8668.4</v>
      </c>
      <c r="M120" s="17">
        <v>8668.4</v>
      </c>
      <c r="N120" s="17">
        <f t="shared" si="9"/>
        <v>-62.399999999999636</v>
      </c>
      <c r="O120" s="17">
        <v>0</v>
      </c>
      <c r="P120" s="17">
        <v>511.8</v>
      </c>
      <c r="Q120" s="17">
        <v>8791.2000000000007</v>
      </c>
      <c r="R120" s="19">
        <v>17582</v>
      </c>
      <c r="S120" s="17">
        <f t="shared" si="10"/>
        <v>202.82866503622353</v>
      </c>
      <c r="T120" s="11">
        <f t="shared" ref="T120:T123" si="11">R120/I120*100</f>
        <v>225.49698602026419</v>
      </c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</row>
    <row r="121" spans="1:48" s="13" customFormat="1" ht="14.4" customHeight="1">
      <c r="A121" s="16" t="s">
        <v>168</v>
      </c>
      <c r="B121" s="12" t="s">
        <v>169</v>
      </c>
      <c r="C121" s="17">
        <v>1498</v>
      </c>
      <c r="D121" s="17">
        <v>2109.6</v>
      </c>
      <c r="E121" s="17">
        <v>8303.4</v>
      </c>
      <c r="F121" s="17">
        <v>4563.3999999999996</v>
      </c>
      <c r="G121" s="17">
        <v>3065.4</v>
      </c>
      <c r="H121" s="17">
        <v>1498</v>
      </c>
      <c r="I121" s="17">
        <v>1498</v>
      </c>
      <c r="J121" s="17">
        <v>12511.5</v>
      </c>
      <c r="K121" s="17">
        <v>8930.9</v>
      </c>
      <c r="L121" s="17">
        <v>11100</v>
      </c>
      <c r="M121" s="17">
        <v>1498</v>
      </c>
      <c r="N121" s="17">
        <f t="shared" si="9"/>
        <v>-1411.5</v>
      </c>
      <c r="O121" s="17">
        <v>-9602</v>
      </c>
      <c r="P121" s="17">
        <v>186.5</v>
      </c>
      <c r="Q121" s="17">
        <v>3000</v>
      </c>
      <c r="R121" s="19">
        <v>1475.1</v>
      </c>
      <c r="S121" s="17">
        <f t="shared" si="10"/>
        <v>13.289189189189189</v>
      </c>
      <c r="T121" s="11">
        <f t="shared" si="11"/>
        <v>98.471295060080095</v>
      </c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</row>
    <row r="122" spans="1:48" s="13" customFormat="1" ht="45.6" customHeight="1">
      <c r="A122" s="16" t="s">
        <v>170</v>
      </c>
      <c r="B122" s="40" t="s">
        <v>230</v>
      </c>
      <c r="C122" s="17">
        <v>1397</v>
      </c>
      <c r="D122" s="17">
        <v>260</v>
      </c>
      <c r="E122" s="17">
        <v>1945.6</v>
      </c>
      <c r="F122" s="17">
        <v>1660.4</v>
      </c>
      <c r="G122" s="17">
        <v>263.39999999999998</v>
      </c>
      <c r="H122" s="17">
        <v>0</v>
      </c>
      <c r="I122" s="17"/>
      <c r="J122" s="17">
        <v>5795</v>
      </c>
      <c r="K122" s="17">
        <v>1176.5999999999999</v>
      </c>
      <c r="L122" s="17">
        <v>870.8</v>
      </c>
      <c r="M122" s="17">
        <v>870.8</v>
      </c>
      <c r="N122" s="17">
        <f t="shared" si="9"/>
        <v>-4924.2</v>
      </c>
      <c r="O122" s="17">
        <v>0</v>
      </c>
      <c r="P122" s="17">
        <v>47.9</v>
      </c>
      <c r="Q122" s="17">
        <v>0</v>
      </c>
      <c r="R122" s="19">
        <v>514</v>
      </c>
      <c r="S122" s="17">
        <f t="shared" si="10"/>
        <v>59.026182820395043</v>
      </c>
      <c r="T122" s="11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</row>
    <row r="123" spans="1:48" ht="14.4" customHeight="1">
      <c r="A123" s="4" t="s">
        <v>30</v>
      </c>
      <c r="B123" s="7" t="s">
        <v>171</v>
      </c>
      <c r="C123" s="8">
        <v>183914.9</v>
      </c>
      <c r="D123" s="8">
        <v>164927</v>
      </c>
      <c r="E123" s="8">
        <v>213085.7</v>
      </c>
      <c r="F123" s="8">
        <v>204234.8</v>
      </c>
      <c r="G123" s="8">
        <v>20319.900000000001</v>
      </c>
      <c r="H123" s="8">
        <v>184745.4</v>
      </c>
      <c r="I123" s="8">
        <v>167225</v>
      </c>
      <c r="J123" s="8">
        <v>215927.6</v>
      </c>
      <c r="K123" s="8">
        <v>146870.6</v>
      </c>
      <c r="L123" s="8">
        <v>222895.4</v>
      </c>
      <c r="M123" s="8">
        <v>191934.7</v>
      </c>
      <c r="N123" s="25">
        <f t="shared" si="9"/>
        <v>6967.7999999999884</v>
      </c>
      <c r="O123" s="8">
        <v>-30960.7</v>
      </c>
      <c r="P123" s="8">
        <v>106.2</v>
      </c>
      <c r="Q123" s="8">
        <v>203785.1</v>
      </c>
      <c r="R123" s="8">
        <f>R27+R28+R29+R37+R41+R45+R46+R49+R54+R55+R60+R62+R76+R103+R104+R105+R108+R116+R117+R118+R119+R120+R121+R122+R61</f>
        <v>173902</v>
      </c>
      <c r="S123" s="17">
        <f t="shared" si="10"/>
        <v>78.019555360945091</v>
      </c>
      <c r="T123" s="11">
        <f t="shared" si="11"/>
        <v>103.99282403946779</v>
      </c>
    </row>
    <row r="124" spans="1:48" ht="27.15" customHeight="1">
      <c r="A124" s="4" t="s">
        <v>31</v>
      </c>
      <c r="B124" s="7" t="s">
        <v>172</v>
      </c>
      <c r="C124" s="8">
        <v>-13664.6</v>
      </c>
      <c r="D124" s="8">
        <v>0</v>
      </c>
      <c r="E124" s="8">
        <v>-10951.6</v>
      </c>
      <c r="F124" s="8">
        <v>113.1</v>
      </c>
      <c r="G124" s="8">
        <v>13777.7</v>
      </c>
      <c r="H124" s="8">
        <v>-17520.400000000001</v>
      </c>
      <c r="I124" s="8">
        <v>0</v>
      </c>
      <c r="J124" s="8">
        <v>-8429.5</v>
      </c>
      <c r="K124" s="8">
        <v>-6320.3</v>
      </c>
      <c r="L124" s="8">
        <v>-50533.599999999999</v>
      </c>
      <c r="M124" s="8">
        <v>-16100.2</v>
      </c>
      <c r="N124" s="25">
        <f t="shared" si="9"/>
        <v>-42104.1</v>
      </c>
      <c r="O124" s="8">
        <v>34433.4</v>
      </c>
      <c r="P124" s="8">
        <v>-4730.8</v>
      </c>
      <c r="Q124" s="8">
        <v>-41501.1</v>
      </c>
      <c r="R124" s="8"/>
      <c r="S124" s="17">
        <f t="shared" si="10"/>
        <v>0</v>
      </c>
      <c r="T124" s="11"/>
    </row>
    <row r="125" spans="1:48" ht="14.4" customHeight="1">
      <c r="A125" s="4" t="s">
        <v>32</v>
      </c>
      <c r="B125" s="7" t="s">
        <v>173</v>
      </c>
      <c r="C125" s="8">
        <v>0</v>
      </c>
      <c r="D125" s="8">
        <v>4403</v>
      </c>
      <c r="E125" s="8">
        <v>4403</v>
      </c>
      <c r="F125" s="8">
        <v>9516.1</v>
      </c>
      <c r="G125" s="8">
        <v>9516.1</v>
      </c>
      <c r="H125" s="8">
        <v>0</v>
      </c>
      <c r="I125" s="8">
        <v>0</v>
      </c>
      <c r="J125" s="8">
        <v>9516.1</v>
      </c>
      <c r="K125" s="8">
        <v>3195.8</v>
      </c>
      <c r="L125" s="8">
        <v>0</v>
      </c>
      <c r="M125" s="8">
        <v>9516.1</v>
      </c>
      <c r="N125" s="25">
        <f t="shared" si="9"/>
        <v>-9516.1</v>
      </c>
      <c r="O125" s="8">
        <v>9516.1</v>
      </c>
      <c r="P125" s="8">
        <v>100</v>
      </c>
      <c r="Q125" s="8">
        <v>0</v>
      </c>
      <c r="R125" s="8"/>
      <c r="S125" s="17"/>
      <c r="T125" s="11"/>
    </row>
  </sheetData>
  <mergeCells count="8">
    <mergeCell ref="B6:T6"/>
    <mergeCell ref="B26:T26"/>
    <mergeCell ref="A1:T1"/>
    <mergeCell ref="A3:A4"/>
    <mergeCell ref="B3:B4"/>
    <mergeCell ref="C3:G3"/>
    <mergeCell ref="H3:P3"/>
    <mergeCell ref="Q3:T3"/>
  </mergeCells>
  <pageMargins left="0.19685040000000001" right="0.19685040000000001" top="0.39370080000000002" bottom="0.63976379999999999" header="0.3" footer="0.3"/>
  <pageSetup paperSize="9" scale="90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2021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2020-12-23T09:53:45Z</dcterms:modified>
</cp:coreProperties>
</file>